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cha\Desktop\leki\"/>
    </mc:Choice>
  </mc:AlternateContent>
  <xr:revisionPtr revIDLastSave="0" documentId="13_ncr:1_{03006EC2-CB00-4FAA-8E53-74C26C59C3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" i="1" l="1"/>
  <c r="A39" i="1" s="1"/>
  <c r="A40" i="1" s="1"/>
  <c r="A41" i="1" s="1"/>
  <c r="A42" i="1" s="1"/>
  <c r="A43" i="1" s="1"/>
  <c r="A172" i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I51" i="3"/>
  <c r="F50" i="3"/>
  <c r="G50" i="3" s="1"/>
  <c r="I50" i="3" s="1"/>
  <c r="A50" i="3"/>
  <c r="F49" i="3"/>
  <c r="G49" i="3" s="1"/>
  <c r="I49" i="3" s="1"/>
  <c r="A49" i="3"/>
  <c r="F48" i="3"/>
  <c r="G48" i="3" s="1"/>
  <c r="I48" i="3" s="1"/>
  <c r="F47" i="3"/>
  <c r="G47" i="3" s="1"/>
  <c r="I47" i="3" s="1"/>
  <c r="A47" i="3"/>
  <c r="A48" i="3" s="1"/>
  <c r="G46" i="3"/>
  <c r="I46" i="3" s="1"/>
  <c r="F46" i="3"/>
  <c r="F45" i="3"/>
  <c r="G45" i="3" s="1"/>
  <c r="I45" i="3" s="1"/>
  <c r="A45" i="3"/>
  <c r="A46" i="3" s="1"/>
  <c r="F44" i="3"/>
  <c r="G44" i="3" s="1"/>
  <c r="I44" i="3" s="1"/>
  <c r="F43" i="3"/>
  <c r="G43" i="3" s="1"/>
  <c r="I43" i="3" s="1"/>
  <c r="A43" i="3"/>
  <c r="A44" i="3" s="1"/>
  <c r="F42" i="3"/>
  <c r="G42" i="3" s="1"/>
  <c r="I42" i="3" s="1"/>
  <c r="A42" i="3"/>
  <c r="F41" i="3"/>
  <c r="G41" i="3" s="1"/>
  <c r="I41" i="3" s="1"/>
  <c r="F40" i="3"/>
  <c r="G40" i="3" s="1"/>
  <c r="I40" i="3" s="1"/>
  <c r="A40" i="3"/>
  <c r="A41" i="3" s="1"/>
  <c r="F39" i="3"/>
  <c r="G39" i="3" s="1"/>
  <c r="I39" i="3" s="1"/>
  <c r="A39" i="3"/>
  <c r="F38" i="3"/>
  <c r="G38" i="3" s="1"/>
  <c r="I38" i="3" s="1"/>
  <c r="F37" i="3"/>
  <c r="G37" i="3" s="1"/>
  <c r="I37" i="3" s="1"/>
  <c r="A37" i="3"/>
  <c r="A38" i="3" s="1"/>
  <c r="F36" i="3"/>
  <c r="G36" i="3" s="1"/>
  <c r="I36" i="3" s="1"/>
  <c r="F35" i="3"/>
  <c r="G35" i="3" s="1"/>
  <c r="I35" i="3" s="1"/>
  <c r="F34" i="3"/>
  <c r="G34" i="3" s="1"/>
  <c r="I34" i="3" s="1"/>
  <c r="G33" i="3"/>
  <c r="I33" i="3" s="1"/>
  <c r="F33" i="3"/>
  <c r="A33" i="3"/>
  <c r="A34" i="3" s="1"/>
  <c r="A35" i="3" s="1"/>
  <c r="A36" i="3" s="1"/>
  <c r="F32" i="3"/>
  <c r="G32" i="3" s="1"/>
  <c r="I32" i="3" s="1"/>
  <c r="F31" i="3"/>
  <c r="G31" i="3" s="1"/>
  <c r="I31" i="3" s="1"/>
  <c r="A31" i="3"/>
  <c r="A32" i="3" s="1"/>
  <c r="F30" i="3"/>
  <c r="G30" i="3" s="1"/>
  <c r="I30" i="3" s="1"/>
  <c r="A30" i="3"/>
  <c r="F29" i="3"/>
  <c r="G29" i="3" s="1"/>
  <c r="I29" i="3" s="1"/>
  <c r="F28" i="3"/>
  <c r="G28" i="3" s="1"/>
  <c r="I28" i="3" s="1"/>
  <c r="A28" i="3"/>
  <c r="A29" i="3" s="1"/>
  <c r="F27" i="3"/>
  <c r="G27" i="3" s="1"/>
  <c r="I27" i="3" s="1"/>
  <c r="F26" i="3"/>
  <c r="G26" i="3" s="1"/>
  <c r="I26" i="3" s="1"/>
  <c r="F25" i="3"/>
  <c r="G25" i="3" s="1"/>
  <c r="I25" i="3" s="1"/>
  <c r="F24" i="3"/>
  <c r="G24" i="3" s="1"/>
  <c r="I24" i="3" s="1"/>
  <c r="F23" i="3"/>
  <c r="G23" i="3" s="1"/>
  <c r="I23" i="3" s="1"/>
  <c r="F22" i="3"/>
  <c r="G22" i="3" s="1"/>
  <c r="I22" i="3" s="1"/>
  <c r="F21" i="3"/>
  <c r="G21" i="3" s="1"/>
  <c r="I21" i="3" s="1"/>
  <c r="F20" i="3"/>
  <c r="G20" i="3" s="1"/>
  <c r="I20" i="3" s="1"/>
  <c r="F19" i="3"/>
  <c r="G19" i="3" s="1"/>
  <c r="I19" i="3" s="1"/>
  <c r="F18" i="3"/>
  <c r="G18" i="3" s="1"/>
  <c r="I18" i="3" s="1"/>
  <c r="F17" i="3"/>
  <c r="G17" i="3" s="1"/>
  <c r="I17" i="3" s="1"/>
  <c r="F16" i="3"/>
  <c r="G16" i="3" s="1"/>
  <c r="I16" i="3" s="1"/>
  <c r="F15" i="3"/>
  <c r="G15" i="3" s="1"/>
  <c r="I15" i="3" s="1"/>
  <c r="F14" i="3"/>
  <c r="G14" i="3" s="1"/>
  <c r="I14" i="3" s="1"/>
  <c r="F13" i="3"/>
  <c r="G13" i="3" s="1"/>
  <c r="I13" i="3" s="1"/>
  <c r="F12" i="3"/>
  <c r="G12" i="3" s="1"/>
  <c r="I12" i="3" s="1"/>
  <c r="F11" i="3"/>
  <c r="G11" i="3" s="1"/>
  <c r="I11" i="3" s="1"/>
  <c r="G10" i="3"/>
  <c r="I10" i="3" s="1"/>
  <c r="F10" i="3"/>
  <c r="F9" i="3"/>
  <c r="G9" i="3" s="1"/>
  <c r="I9" i="3" s="1"/>
  <c r="F8" i="3"/>
  <c r="G8" i="3" s="1"/>
  <c r="I8" i="3" s="1"/>
  <c r="F7" i="3"/>
  <c r="G7" i="3" s="1"/>
  <c r="I7" i="3" s="1"/>
  <c r="F6" i="3"/>
  <c r="G6" i="3" s="1"/>
  <c r="I6" i="3" s="1"/>
  <c r="F5" i="3"/>
  <c r="G5" i="3" s="1"/>
  <c r="I5" i="3" s="1"/>
  <c r="F4" i="3"/>
  <c r="G4" i="3" s="1"/>
  <c r="I4" i="3" s="1"/>
  <c r="F3" i="3"/>
  <c r="G3" i="3" s="1"/>
  <c r="I3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F2" i="3"/>
  <c r="G2" i="3" s="1"/>
  <c r="I2" i="3" s="1"/>
  <c r="I499" i="2"/>
  <c r="F498" i="2"/>
  <c r="G498" i="2" s="1"/>
  <c r="I498" i="2" s="1"/>
  <c r="F497" i="2"/>
  <c r="G497" i="2" s="1"/>
  <c r="I497" i="2" s="1"/>
  <c r="F496" i="2"/>
  <c r="G496" i="2" s="1"/>
  <c r="I496" i="2" s="1"/>
  <c r="F495" i="2"/>
  <c r="G495" i="2" s="1"/>
  <c r="I495" i="2" s="1"/>
  <c r="F494" i="2"/>
  <c r="G494" i="2" s="1"/>
  <c r="I494" i="2" s="1"/>
  <c r="F493" i="2"/>
  <c r="G493" i="2" s="1"/>
  <c r="I493" i="2" s="1"/>
  <c r="F492" i="2"/>
  <c r="G492" i="2" s="1"/>
  <c r="I492" i="2" s="1"/>
  <c r="F491" i="2"/>
  <c r="G491" i="2" s="1"/>
  <c r="I491" i="2" s="1"/>
  <c r="F490" i="2"/>
  <c r="G490" i="2" s="1"/>
  <c r="I490" i="2" s="1"/>
  <c r="F489" i="2"/>
  <c r="G489" i="2" s="1"/>
  <c r="I489" i="2" s="1"/>
  <c r="F488" i="2"/>
  <c r="G488" i="2" s="1"/>
  <c r="I488" i="2" s="1"/>
  <c r="F487" i="2"/>
  <c r="G487" i="2" s="1"/>
  <c r="I487" i="2" s="1"/>
  <c r="F486" i="2"/>
  <c r="G486" i="2" s="1"/>
  <c r="I486" i="2" s="1"/>
  <c r="F485" i="2"/>
  <c r="G485" i="2" s="1"/>
  <c r="I485" i="2" s="1"/>
  <c r="F484" i="2"/>
  <c r="G484" i="2" s="1"/>
  <c r="I484" i="2" s="1"/>
  <c r="F483" i="2"/>
  <c r="G483" i="2" s="1"/>
  <c r="I483" i="2" s="1"/>
  <c r="F482" i="2"/>
  <c r="G482" i="2" s="1"/>
  <c r="I482" i="2" s="1"/>
  <c r="F481" i="2"/>
  <c r="G481" i="2" s="1"/>
  <c r="I481" i="2" s="1"/>
  <c r="F480" i="2"/>
  <c r="G480" i="2" s="1"/>
  <c r="I480" i="2" s="1"/>
  <c r="F479" i="2"/>
  <c r="G479" i="2" s="1"/>
  <c r="I479" i="2" s="1"/>
  <c r="F478" i="2"/>
  <c r="G478" i="2" s="1"/>
  <c r="I478" i="2" s="1"/>
  <c r="F477" i="2"/>
  <c r="G477" i="2" s="1"/>
  <c r="I477" i="2" s="1"/>
  <c r="F476" i="2"/>
  <c r="G476" i="2" s="1"/>
  <c r="I476" i="2" s="1"/>
  <c r="F475" i="2"/>
  <c r="G475" i="2" s="1"/>
  <c r="I475" i="2" s="1"/>
  <c r="F474" i="2"/>
  <c r="G474" i="2" s="1"/>
  <c r="I474" i="2" s="1"/>
  <c r="F473" i="2"/>
  <c r="G473" i="2" s="1"/>
  <c r="I473" i="2" s="1"/>
  <c r="F472" i="2"/>
  <c r="G472" i="2" s="1"/>
  <c r="I472" i="2" s="1"/>
  <c r="F471" i="2"/>
  <c r="G471" i="2" s="1"/>
  <c r="I471" i="2" s="1"/>
  <c r="F470" i="2"/>
  <c r="G470" i="2" s="1"/>
  <c r="I470" i="2" s="1"/>
  <c r="F469" i="2"/>
  <c r="G469" i="2" s="1"/>
  <c r="I469" i="2" s="1"/>
  <c r="F468" i="2"/>
  <c r="G468" i="2" s="1"/>
  <c r="I468" i="2" s="1"/>
  <c r="F467" i="2"/>
  <c r="G467" i="2" s="1"/>
  <c r="I467" i="2" s="1"/>
  <c r="F466" i="2"/>
  <c r="G466" i="2" s="1"/>
  <c r="I466" i="2" s="1"/>
  <c r="F465" i="2"/>
  <c r="G465" i="2" s="1"/>
  <c r="I465" i="2" s="1"/>
  <c r="F464" i="2"/>
  <c r="G464" i="2" s="1"/>
  <c r="I464" i="2" s="1"/>
  <c r="F463" i="2"/>
  <c r="G463" i="2" s="1"/>
  <c r="I463" i="2" s="1"/>
  <c r="F462" i="2"/>
  <c r="G462" i="2" s="1"/>
  <c r="I462" i="2" s="1"/>
  <c r="F461" i="2"/>
  <c r="G461" i="2" s="1"/>
  <c r="I461" i="2" s="1"/>
  <c r="F460" i="2"/>
  <c r="G460" i="2" s="1"/>
  <c r="I460" i="2" s="1"/>
  <c r="F459" i="2"/>
  <c r="G459" i="2" s="1"/>
  <c r="I459" i="2" s="1"/>
  <c r="F458" i="2"/>
  <c r="G458" i="2" s="1"/>
  <c r="I458" i="2" s="1"/>
  <c r="F457" i="2"/>
  <c r="G457" i="2" s="1"/>
  <c r="I457" i="2" s="1"/>
  <c r="F456" i="2"/>
  <c r="G456" i="2" s="1"/>
  <c r="I456" i="2" s="1"/>
  <c r="F455" i="2"/>
  <c r="G455" i="2" s="1"/>
  <c r="I455" i="2" s="1"/>
  <c r="F454" i="2"/>
  <c r="G454" i="2" s="1"/>
  <c r="I454" i="2" s="1"/>
  <c r="F453" i="2"/>
  <c r="G453" i="2" s="1"/>
  <c r="I453" i="2" s="1"/>
  <c r="F452" i="2"/>
  <c r="G452" i="2" s="1"/>
  <c r="I452" i="2" s="1"/>
  <c r="F451" i="2"/>
  <c r="G451" i="2" s="1"/>
  <c r="I451" i="2" s="1"/>
  <c r="F450" i="2"/>
  <c r="G450" i="2" s="1"/>
  <c r="I450" i="2" s="1"/>
  <c r="F449" i="2"/>
  <c r="G449" i="2" s="1"/>
  <c r="I449" i="2" s="1"/>
  <c r="F448" i="2"/>
  <c r="G448" i="2" s="1"/>
  <c r="I448" i="2" s="1"/>
  <c r="F447" i="2"/>
  <c r="G447" i="2" s="1"/>
  <c r="I447" i="2" s="1"/>
  <c r="F446" i="2"/>
  <c r="G446" i="2" s="1"/>
  <c r="I446" i="2" s="1"/>
  <c r="F445" i="2"/>
  <c r="G445" i="2" s="1"/>
  <c r="I445" i="2" s="1"/>
  <c r="F444" i="2"/>
  <c r="G444" i="2" s="1"/>
  <c r="I444" i="2" s="1"/>
  <c r="F443" i="2"/>
  <c r="G443" i="2" s="1"/>
  <c r="I443" i="2" s="1"/>
  <c r="F442" i="2"/>
  <c r="G442" i="2" s="1"/>
  <c r="I442" i="2" s="1"/>
  <c r="F441" i="2"/>
  <c r="G441" i="2" s="1"/>
  <c r="I441" i="2" s="1"/>
  <c r="F440" i="2"/>
  <c r="G440" i="2" s="1"/>
  <c r="I440" i="2" s="1"/>
  <c r="F439" i="2"/>
  <c r="G439" i="2" s="1"/>
  <c r="I439" i="2" s="1"/>
  <c r="F438" i="2"/>
  <c r="G438" i="2" s="1"/>
  <c r="I438" i="2" s="1"/>
  <c r="F437" i="2"/>
  <c r="G437" i="2" s="1"/>
  <c r="I437" i="2" s="1"/>
  <c r="F436" i="2"/>
  <c r="G436" i="2" s="1"/>
  <c r="I436" i="2" s="1"/>
  <c r="F435" i="2"/>
  <c r="G435" i="2" s="1"/>
  <c r="I435" i="2" s="1"/>
  <c r="F434" i="2"/>
  <c r="G434" i="2" s="1"/>
  <c r="I434" i="2" s="1"/>
  <c r="F433" i="2"/>
  <c r="G433" i="2" s="1"/>
  <c r="I433" i="2" s="1"/>
  <c r="F432" i="2"/>
  <c r="G432" i="2" s="1"/>
  <c r="I432" i="2" s="1"/>
  <c r="F431" i="2"/>
  <c r="G431" i="2" s="1"/>
  <c r="I431" i="2" s="1"/>
  <c r="F430" i="2"/>
  <c r="G430" i="2" s="1"/>
  <c r="I430" i="2" s="1"/>
  <c r="F429" i="2"/>
  <c r="G429" i="2" s="1"/>
  <c r="I429" i="2" s="1"/>
  <c r="F428" i="2"/>
  <c r="G428" i="2" s="1"/>
  <c r="I428" i="2" s="1"/>
  <c r="F427" i="2"/>
  <c r="G427" i="2" s="1"/>
  <c r="I427" i="2" s="1"/>
  <c r="F426" i="2"/>
  <c r="G426" i="2" s="1"/>
  <c r="I426" i="2" s="1"/>
  <c r="F425" i="2"/>
  <c r="G425" i="2" s="1"/>
  <c r="I425" i="2" s="1"/>
  <c r="F424" i="2"/>
  <c r="G424" i="2" s="1"/>
  <c r="I424" i="2" s="1"/>
  <c r="F423" i="2"/>
  <c r="G423" i="2" s="1"/>
  <c r="I423" i="2" s="1"/>
  <c r="F422" i="2"/>
  <c r="G422" i="2" s="1"/>
  <c r="I422" i="2" s="1"/>
  <c r="F421" i="2"/>
  <c r="G421" i="2" s="1"/>
  <c r="I421" i="2" s="1"/>
  <c r="F420" i="2"/>
  <c r="G420" i="2" s="1"/>
  <c r="I420" i="2" s="1"/>
  <c r="F419" i="2"/>
  <c r="G419" i="2" s="1"/>
  <c r="I419" i="2" s="1"/>
  <c r="F418" i="2"/>
  <c r="G418" i="2" s="1"/>
  <c r="I418" i="2" s="1"/>
  <c r="F417" i="2"/>
  <c r="G417" i="2" s="1"/>
  <c r="I417" i="2" s="1"/>
  <c r="F416" i="2"/>
  <c r="G416" i="2" s="1"/>
  <c r="I416" i="2" s="1"/>
  <c r="F415" i="2"/>
  <c r="G415" i="2" s="1"/>
  <c r="I415" i="2" s="1"/>
  <c r="F414" i="2"/>
  <c r="G414" i="2" s="1"/>
  <c r="I414" i="2" s="1"/>
  <c r="F413" i="2"/>
  <c r="G413" i="2" s="1"/>
  <c r="I413" i="2" s="1"/>
  <c r="F412" i="2"/>
  <c r="G412" i="2" s="1"/>
  <c r="I412" i="2" s="1"/>
  <c r="F411" i="2"/>
  <c r="G411" i="2" s="1"/>
  <c r="I411" i="2" s="1"/>
  <c r="F410" i="2"/>
  <c r="G410" i="2" s="1"/>
  <c r="I410" i="2" s="1"/>
  <c r="F409" i="2"/>
  <c r="G409" i="2" s="1"/>
  <c r="I409" i="2" s="1"/>
  <c r="F408" i="2"/>
  <c r="G408" i="2" s="1"/>
  <c r="I408" i="2" s="1"/>
  <c r="F407" i="2"/>
  <c r="G407" i="2" s="1"/>
  <c r="I407" i="2" s="1"/>
  <c r="F406" i="2"/>
  <c r="G406" i="2" s="1"/>
  <c r="I406" i="2" s="1"/>
  <c r="F405" i="2"/>
  <c r="G405" i="2" s="1"/>
  <c r="I405" i="2" s="1"/>
  <c r="F404" i="2"/>
  <c r="G404" i="2" s="1"/>
  <c r="I404" i="2" s="1"/>
  <c r="F403" i="2"/>
  <c r="G403" i="2" s="1"/>
  <c r="I403" i="2" s="1"/>
  <c r="F402" i="2"/>
  <c r="G402" i="2" s="1"/>
  <c r="I402" i="2" s="1"/>
  <c r="F401" i="2"/>
  <c r="G401" i="2" s="1"/>
  <c r="I401" i="2" s="1"/>
  <c r="F400" i="2"/>
  <c r="G400" i="2" s="1"/>
  <c r="I400" i="2" s="1"/>
  <c r="F399" i="2"/>
  <c r="G399" i="2" s="1"/>
  <c r="I399" i="2" s="1"/>
  <c r="F398" i="2"/>
  <c r="G398" i="2" s="1"/>
  <c r="I398" i="2" s="1"/>
  <c r="F397" i="2"/>
  <c r="G397" i="2" s="1"/>
  <c r="I397" i="2" s="1"/>
  <c r="F396" i="2"/>
  <c r="G396" i="2" s="1"/>
  <c r="I396" i="2" s="1"/>
  <c r="F395" i="2"/>
  <c r="G395" i="2" s="1"/>
  <c r="I395" i="2" s="1"/>
  <c r="F394" i="2"/>
  <c r="G394" i="2" s="1"/>
  <c r="I394" i="2" s="1"/>
  <c r="F393" i="2"/>
  <c r="G393" i="2" s="1"/>
  <c r="I393" i="2" s="1"/>
  <c r="F392" i="2"/>
  <c r="G392" i="2" s="1"/>
  <c r="I392" i="2" s="1"/>
  <c r="F391" i="2"/>
  <c r="G391" i="2" s="1"/>
  <c r="I391" i="2" s="1"/>
  <c r="F390" i="2"/>
  <c r="G390" i="2" s="1"/>
  <c r="I390" i="2" s="1"/>
  <c r="F389" i="2"/>
  <c r="G389" i="2" s="1"/>
  <c r="I389" i="2" s="1"/>
  <c r="F388" i="2"/>
  <c r="G388" i="2" s="1"/>
  <c r="I388" i="2" s="1"/>
  <c r="F387" i="2"/>
  <c r="G387" i="2" s="1"/>
  <c r="I387" i="2" s="1"/>
  <c r="F386" i="2"/>
  <c r="G386" i="2" s="1"/>
  <c r="I386" i="2" s="1"/>
  <c r="F385" i="2"/>
  <c r="G385" i="2" s="1"/>
  <c r="I385" i="2" s="1"/>
  <c r="F384" i="2"/>
  <c r="G384" i="2" s="1"/>
  <c r="I384" i="2" s="1"/>
  <c r="F383" i="2"/>
  <c r="G383" i="2" s="1"/>
  <c r="I383" i="2" s="1"/>
  <c r="F382" i="2"/>
  <c r="G382" i="2" s="1"/>
  <c r="I382" i="2" s="1"/>
  <c r="F381" i="2"/>
  <c r="G381" i="2" s="1"/>
  <c r="I381" i="2" s="1"/>
  <c r="F380" i="2"/>
  <c r="G380" i="2" s="1"/>
  <c r="I380" i="2" s="1"/>
  <c r="F379" i="2"/>
  <c r="G379" i="2" s="1"/>
  <c r="I379" i="2" s="1"/>
  <c r="F378" i="2"/>
  <c r="G378" i="2" s="1"/>
  <c r="I378" i="2" s="1"/>
  <c r="F377" i="2"/>
  <c r="G377" i="2" s="1"/>
  <c r="I377" i="2" s="1"/>
  <c r="F376" i="2"/>
  <c r="G376" i="2" s="1"/>
  <c r="I376" i="2" s="1"/>
  <c r="F375" i="2"/>
  <c r="G375" i="2" s="1"/>
  <c r="I375" i="2" s="1"/>
  <c r="F374" i="2"/>
  <c r="G374" i="2" s="1"/>
  <c r="I374" i="2" s="1"/>
  <c r="F373" i="2"/>
  <c r="G373" i="2" s="1"/>
  <c r="I373" i="2" s="1"/>
  <c r="F372" i="2"/>
  <c r="G372" i="2" s="1"/>
  <c r="I372" i="2" s="1"/>
  <c r="F371" i="2"/>
  <c r="G371" i="2" s="1"/>
  <c r="I371" i="2" s="1"/>
  <c r="F370" i="2"/>
  <c r="G370" i="2" s="1"/>
  <c r="I370" i="2" s="1"/>
  <c r="F369" i="2"/>
  <c r="G369" i="2" s="1"/>
  <c r="I369" i="2" s="1"/>
  <c r="F368" i="2"/>
  <c r="G368" i="2" s="1"/>
  <c r="I368" i="2" s="1"/>
  <c r="F367" i="2"/>
  <c r="G367" i="2" s="1"/>
  <c r="I367" i="2" s="1"/>
  <c r="F366" i="2"/>
  <c r="G366" i="2" s="1"/>
  <c r="I366" i="2" s="1"/>
  <c r="F365" i="2"/>
  <c r="G365" i="2" s="1"/>
  <c r="I365" i="2" s="1"/>
  <c r="F364" i="2"/>
  <c r="G364" i="2" s="1"/>
  <c r="I364" i="2" s="1"/>
  <c r="F363" i="2"/>
  <c r="G363" i="2" s="1"/>
  <c r="I363" i="2" s="1"/>
  <c r="F362" i="2"/>
  <c r="G362" i="2" s="1"/>
  <c r="I362" i="2" s="1"/>
  <c r="F361" i="2"/>
  <c r="G361" i="2" s="1"/>
  <c r="I361" i="2" s="1"/>
  <c r="F360" i="2"/>
  <c r="G360" i="2" s="1"/>
  <c r="I360" i="2" s="1"/>
  <c r="F359" i="2"/>
  <c r="G359" i="2" s="1"/>
  <c r="I359" i="2" s="1"/>
  <c r="F358" i="2"/>
  <c r="G358" i="2" s="1"/>
  <c r="I358" i="2" s="1"/>
  <c r="F357" i="2"/>
  <c r="G357" i="2" s="1"/>
  <c r="I357" i="2" s="1"/>
  <c r="F356" i="2"/>
  <c r="G356" i="2" s="1"/>
  <c r="I356" i="2" s="1"/>
  <c r="F355" i="2"/>
  <c r="G355" i="2" s="1"/>
  <c r="I355" i="2" s="1"/>
  <c r="F354" i="2"/>
  <c r="G354" i="2" s="1"/>
  <c r="I354" i="2" s="1"/>
  <c r="F353" i="2"/>
  <c r="G353" i="2" s="1"/>
  <c r="I353" i="2" s="1"/>
  <c r="F352" i="2"/>
  <c r="G352" i="2" s="1"/>
  <c r="I352" i="2" s="1"/>
  <c r="F351" i="2"/>
  <c r="G351" i="2" s="1"/>
  <c r="I351" i="2" s="1"/>
  <c r="F350" i="2"/>
  <c r="G350" i="2" s="1"/>
  <c r="I350" i="2" s="1"/>
  <c r="F349" i="2"/>
  <c r="G349" i="2" s="1"/>
  <c r="I349" i="2" s="1"/>
  <c r="F348" i="2"/>
  <c r="G348" i="2" s="1"/>
  <c r="I348" i="2" s="1"/>
  <c r="F347" i="2"/>
  <c r="G347" i="2" s="1"/>
  <c r="I347" i="2" s="1"/>
  <c r="F346" i="2"/>
  <c r="G346" i="2" s="1"/>
  <c r="I346" i="2" s="1"/>
  <c r="F345" i="2"/>
  <c r="G345" i="2" s="1"/>
  <c r="I345" i="2" s="1"/>
  <c r="F344" i="2"/>
  <c r="G344" i="2" s="1"/>
  <c r="I344" i="2" s="1"/>
  <c r="F343" i="2"/>
  <c r="G343" i="2" s="1"/>
  <c r="I343" i="2" s="1"/>
  <c r="F342" i="2"/>
  <c r="G342" i="2" s="1"/>
  <c r="I342" i="2" s="1"/>
  <c r="F341" i="2"/>
  <c r="G341" i="2" s="1"/>
  <c r="I341" i="2" s="1"/>
  <c r="F340" i="2"/>
  <c r="G340" i="2" s="1"/>
  <c r="I340" i="2" s="1"/>
  <c r="F339" i="2"/>
  <c r="G339" i="2" s="1"/>
  <c r="I339" i="2" s="1"/>
  <c r="F338" i="2"/>
  <c r="G338" i="2" s="1"/>
  <c r="I338" i="2" s="1"/>
  <c r="F337" i="2"/>
  <c r="G337" i="2" s="1"/>
  <c r="I337" i="2" s="1"/>
  <c r="F336" i="2"/>
  <c r="G336" i="2" s="1"/>
  <c r="I336" i="2" s="1"/>
  <c r="F335" i="2"/>
  <c r="G335" i="2" s="1"/>
  <c r="I335" i="2" s="1"/>
  <c r="F334" i="2"/>
  <c r="G334" i="2" s="1"/>
  <c r="I334" i="2" s="1"/>
  <c r="F333" i="2"/>
  <c r="G333" i="2" s="1"/>
  <c r="I333" i="2" s="1"/>
  <c r="F332" i="2"/>
  <c r="G332" i="2" s="1"/>
  <c r="I332" i="2" s="1"/>
  <c r="F331" i="2"/>
  <c r="G331" i="2" s="1"/>
  <c r="I331" i="2" s="1"/>
  <c r="F330" i="2"/>
  <c r="G330" i="2" s="1"/>
  <c r="I330" i="2" s="1"/>
  <c r="F329" i="2"/>
  <c r="G329" i="2" s="1"/>
  <c r="I329" i="2" s="1"/>
  <c r="F328" i="2"/>
  <c r="G328" i="2" s="1"/>
  <c r="I328" i="2" s="1"/>
  <c r="F327" i="2"/>
  <c r="G327" i="2" s="1"/>
  <c r="I327" i="2" s="1"/>
  <c r="F326" i="2"/>
  <c r="G326" i="2" s="1"/>
  <c r="I326" i="2" s="1"/>
  <c r="F325" i="2"/>
  <c r="G325" i="2" s="1"/>
  <c r="I325" i="2" s="1"/>
  <c r="F324" i="2"/>
  <c r="G324" i="2" s="1"/>
  <c r="I324" i="2" s="1"/>
  <c r="F323" i="2"/>
  <c r="G323" i="2" s="1"/>
  <c r="I323" i="2" s="1"/>
  <c r="F322" i="2"/>
  <c r="G322" i="2" s="1"/>
  <c r="I322" i="2" s="1"/>
  <c r="F321" i="2"/>
  <c r="G321" i="2" s="1"/>
  <c r="I321" i="2" s="1"/>
  <c r="F320" i="2"/>
  <c r="G320" i="2" s="1"/>
  <c r="I320" i="2" s="1"/>
  <c r="F319" i="2"/>
  <c r="G319" i="2" s="1"/>
  <c r="I319" i="2" s="1"/>
  <c r="F318" i="2"/>
  <c r="G318" i="2" s="1"/>
  <c r="I318" i="2" s="1"/>
  <c r="F317" i="2"/>
  <c r="G317" i="2" s="1"/>
  <c r="I317" i="2" s="1"/>
  <c r="F316" i="2"/>
  <c r="G316" i="2" s="1"/>
  <c r="I316" i="2" s="1"/>
  <c r="F315" i="2"/>
  <c r="G315" i="2" s="1"/>
  <c r="I315" i="2" s="1"/>
  <c r="F314" i="2"/>
  <c r="G314" i="2" s="1"/>
  <c r="I314" i="2" s="1"/>
  <c r="F313" i="2"/>
  <c r="G313" i="2" s="1"/>
  <c r="I313" i="2" s="1"/>
  <c r="F312" i="2"/>
  <c r="G312" i="2" s="1"/>
  <c r="I312" i="2" s="1"/>
  <c r="F311" i="2"/>
  <c r="G311" i="2" s="1"/>
  <c r="I311" i="2" s="1"/>
  <c r="F310" i="2"/>
  <c r="G310" i="2" s="1"/>
  <c r="I310" i="2" s="1"/>
  <c r="F309" i="2"/>
  <c r="G309" i="2" s="1"/>
  <c r="I309" i="2" s="1"/>
  <c r="F308" i="2"/>
  <c r="G308" i="2" s="1"/>
  <c r="I308" i="2" s="1"/>
  <c r="F307" i="2"/>
  <c r="G307" i="2" s="1"/>
  <c r="I307" i="2" s="1"/>
  <c r="F306" i="2"/>
  <c r="G306" i="2" s="1"/>
  <c r="I306" i="2" s="1"/>
  <c r="F305" i="2"/>
  <c r="G305" i="2" s="1"/>
  <c r="I305" i="2" s="1"/>
  <c r="F304" i="2"/>
  <c r="G304" i="2" s="1"/>
  <c r="I304" i="2" s="1"/>
  <c r="F303" i="2"/>
  <c r="G303" i="2" s="1"/>
  <c r="I303" i="2" s="1"/>
  <c r="F302" i="2"/>
  <c r="G302" i="2" s="1"/>
  <c r="I302" i="2" s="1"/>
  <c r="F301" i="2"/>
  <c r="G301" i="2" s="1"/>
  <c r="I301" i="2" s="1"/>
  <c r="F300" i="2"/>
  <c r="G300" i="2" s="1"/>
  <c r="I300" i="2" s="1"/>
  <c r="F299" i="2"/>
  <c r="G299" i="2" s="1"/>
  <c r="I299" i="2" s="1"/>
  <c r="F298" i="2"/>
  <c r="G298" i="2" s="1"/>
  <c r="I298" i="2" s="1"/>
  <c r="F297" i="2"/>
  <c r="G297" i="2" s="1"/>
  <c r="I297" i="2" s="1"/>
  <c r="F296" i="2"/>
  <c r="G296" i="2" s="1"/>
  <c r="I296" i="2" s="1"/>
  <c r="F295" i="2"/>
  <c r="G295" i="2" s="1"/>
  <c r="I295" i="2" s="1"/>
  <c r="F294" i="2"/>
  <c r="G294" i="2" s="1"/>
  <c r="I294" i="2" s="1"/>
  <c r="F293" i="2"/>
  <c r="G293" i="2" s="1"/>
  <c r="I293" i="2" s="1"/>
  <c r="F292" i="2"/>
  <c r="G292" i="2" s="1"/>
  <c r="I292" i="2" s="1"/>
  <c r="F291" i="2"/>
  <c r="G291" i="2" s="1"/>
  <c r="I291" i="2" s="1"/>
  <c r="F290" i="2"/>
  <c r="G290" i="2" s="1"/>
  <c r="I290" i="2" s="1"/>
  <c r="F289" i="2"/>
  <c r="G289" i="2" s="1"/>
  <c r="I289" i="2" s="1"/>
  <c r="F288" i="2"/>
  <c r="G288" i="2" s="1"/>
  <c r="I288" i="2" s="1"/>
  <c r="F287" i="2"/>
  <c r="G287" i="2" s="1"/>
  <c r="I287" i="2" s="1"/>
  <c r="F286" i="2"/>
  <c r="G286" i="2" s="1"/>
  <c r="I286" i="2" s="1"/>
  <c r="F285" i="2"/>
  <c r="G285" i="2" s="1"/>
  <c r="I285" i="2" s="1"/>
  <c r="F284" i="2"/>
  <c r="G284" i="2" s="1"/>
  <c r="I284" i="2" s="1"/>
  <c r="F283" i="2"/>
  <c r="G283" i="2" s="1"/>
  <c r="I283" i="2" s="1"/>
  <c r="F282" i="2"/>
  <c r="G282" i="2" s="1"/>
  <c r="I282" i="2" s="1"/>
  <c r="F281" i="2"/>
  <c r="G281" i="2" s="1"/>
  <c r="I281" i="2" s="1"/>
  <c r="F280" i="2"/>
  <c r="G280" i="2" s="1"/>
  <c r="I280" i="2" s="1"/>
  <c r="F279" i="2"/>
  <c r="G279" i="2" s="1"/>
  <c r="I279" i="2" s="1"/>
  <c r="F278" i="2"/>
  <c r="G278" i="2" s="1"/>
  <c r="I278" i="2" s="1"/>
  <c r="F277" i="2"/>
  <c r="G277" i="2" s="1"/>
  <c r="I277" i="2" s="1"/>
  <c r="F276" i="2"/>
  <c r="G276" i="2" s="1"/>
  <c r="I276" i="2" s="1"/>
  <c r="F275" i="2"/>
  <c r="G275" i="2" s="1"/>
  <c r="I275" i="2" s="1"/>
  <c r="F274" i="2"/>
  <c r="G274" i="2" s="1"/>
  <c r="I274" i="2" s="1"/>
  <c r="F273" i="2"/>
  <c r="G273" i="2" s="1"/>
  <c r="I273" i="2" s="1"/>
  <c r="F272" i="2"/>
  <c r="G272" i="2" s="1"/>
  <c r="I272" i="2" s="1"/>
  <c r="F271" i="2"/>
  <c r="G271" i="2" s="1"/>
  <c r="I271" i="2" s="1"/>
  <c r="F270" i="2"/>
  <c r="G270" i="2" s="1"/>
  <c r="I270" i="2" s="1"/>
  <c r="F269" i="2"/>
  <c r="G269" i="2" s="1"/>
  <c r="I269" i="2" s="1"/>
  <c r="F268" i="2"/>
  <c r="G268" i="2" s="1"/>
  <c r="I268" i="2" s="1"/>
  <c r="F267" i="2"/>
  <c r="G267" i="2" s="1"/>
  <c r="I267" i="2" s="1"/>
  <c r="F266" i="2"/>
  <c r="G266" i="2" s="1"/>
  <c r="I266" i="2" s="1"/>
  <c r="F265" i="2"/>
  <c r="G265" i="2" s="1"/>
  <c r="I265" i="2" s="1"/>
  <c r="F264" i="2"/>
  <c r="G264" i="2" s="1"/>
  <c r="I264" i="2" s="1"/>
  <c r="F263" i="2"/>
  <c r="G263" i="2" s="1"/>
  <c r="I263" i="2" s="1"/>
  <c r="F262" i="2"/>
  <c r="G262" i="2" s="1"/>
  <c r="I262" i="2" s="1"/>
  <c r="F261" i="2"/>
  <c r="G261" i="2" s="1"/>
  <c r="I261" i="2" s="1"/>
  <c r="F260" i="2"/>
  <c r="G260" i="2" s="1"/>
  <c r="I260" i="2" s="1"/>
  <c r="F259" i="2"/>
  <c r="G259" i="2" s="1"/>
  <c r="I259" i="2" s="1"/>
  <c r="F258" i="2"/>
  <c r="G258" i="2" s="1"/>
  <c r="I258" i="2" s="1"/>
  <c r="F257" i="2"/>
  <c r="G257" i="2" s="1"/>
  <c r="I257" i="2" s="1"/>
  <c r="F256" i="2"/>
  <c r="G256" i="2" s="1"/>
  <c r="I256" i="2" s="1"/>
  <c r="F255" i="2"/>
  <c r="G255" i="2" s="1"/>
  <c r="I255" i="2" s="1"/>
  <c r="F254" i="2"/>
  <c r="G254" i="2" s="1"/>
  <c r="I254" i="2" s="1"/>
  <c r="F253" i="2"/>
  <c r="G253" i="2" s="1"/>
  <c r="I253" i="2" s="1"/>
  <c r="F252" i="2"/>
  <c r="G252" i="2" s="1"/>
  <c r="I252" i="2" s="1"/>
  <c r="F251" i="2"/>
  <c r="G251" i="2" s="1"/>
  <c r="I251" i="2" s="1"/>
  <c r="F250" i="2"/>
  <c r="G250" i="2" s="1"/>
  <c r="I250" i="2" s="1"/>
  <c r="F249" i="2"/>
  <c r="G249" i="2" s="1"/>
  <c r="I249" i="2" s="1"/>
  <c r="F248" i="2"/>
  <c r="G248" i="2" s="1"/>
  <c r="I248" i="2" s="1"/>
  <c r="F247" i="2"/>
  <c r="G247" i="2" s="1"/>
  <c r="I247" i="2" s="1"/>
  <c r="F246" i="2"/>
  <c r="G246" i="2" s="1"/>
  <c r="I246" i="2" s="1"/>
  <c r="F245" i="2"/>
  <c r="G245" i="2" s="1"/>
  <c r="I245" i="2" s="1"/>
  <c r="F244" i="2"/>
  <c r="G244" i="2" s="1"/>
  <c r="I244" i="2" s="1"/>
  <c r="F243" i="2"/>
  <c r="G243" i="2" s="1"/>
  <c r="I243" i="2" s="1"/>
  <c r="F242" i="2"/>
  <c r="G242" i="2" s="1"/>
  <c r="I242" i="2" s="1"/>
  <c r="F241" i="2"/>
  <c r="G241" i="2" s="1"/>
  <c r="I241" i="2" s="1"/>
  <c r="F240" i="2"/>
  <c r="G240" i="2" s="1"/>
  <c r="I240" i="2" s="1"/>
  <c r="F239" i="2"/>
  <c r="G239" i="2" s="1"/>
  <c r="I239" i="2" s="1"/>
  <c r="F238" i="2"/>
  <c r="G238" i="2" s="1"/>
  <c r="I238" i="2" s="1"/>
  <c r="F237" i="2"/>
  <c r="G237" i="2" s="1"/>
  <c r="I237" i="2" s="1"/>
  <c r="F236" i="2"/>
  <c r="G236" i="2" s="1"/>
  <c r="I236" i="2" s="1"/>
  <c r="F235" i="2"/>
  <c r="G235" i="2" s="1"/>
  <c r="I235" i="2" s="1"/>
  <c r="F234" i="2"/>
  <c r="G234" i="2" s="1"/>
  <c r="I234" i="2" s="1"/>
  <c r="F233" i="2"/>
  <c r="G233" i="2" s="1"/>
  <c r="I233" i="2" s="1"/>
  <c r="F232" i="2"/>
  <c r="G232" i="2" s="1"/>
  <c r="I232" i="2" s="1"/>
  <c r="F231" i="2"/>
  <c r="G231" i="2" s="1"/>
  <c r="I231" i="2" s="1"/>
  <c r="F230" i="2"/>
  <c r="F229" i="2"/>
  <c r="G229" i="2" s="1"/>
  <c r="I229" i="2" s="1"/>
  <c r="F228" i="2"/>
  <c r="G228" i="2" s="1"/>
  <c r="I228" i="2" s="1"/>
  <c r="F227" i="2"/>
  <c r="G227" i="2" s="1"/>
  <c r="I227" i="2" s="1"/>
  <c r="F226" i="2"/>
  <c r="G226" i="2" s="1"/>
  <c r="I226" i="2" s="1"/>
  <c r="F225" i="2"/>
  <c r="G225" i="2" s="1"/>
  <c r="I225" i="2" s="1"/>
  <c r="F224" i="2"/>
  <c r="G224" i="2" s="1"/>
  <c r="I224" i="2" s="1"/>
  <c r="F223" i="2"/>
  <c r="G223" i="2" s="1"/>
  <c r="I223" i="2" s="1"/>
  <c r="F222" i="2"/>
  <c r="G222" i="2" s="1"/>
  <c r="I222" i="2" s="1"/>
  <c r="F221" i="2"/>
  <c r="G221" i="2" s="1"/>
  <c r="I221" i="2" s="1"/>
  <c r="F220" i="2"/>
  <c r="G220" i="2" s="1"/>
  <c r="I220" i="2" s="1"/>
  <c r="F219" i="2"/>
  <c r="G219" i="2" s="1"/>
  <c r="I219" i="2" s="1"/>
  <c r="F218" i="2"/>
  <c r="G218" i="2" s="1"/>
  <c r="I218" i="2" s="1"/>
  <c r="F217" i="2"/>
  <c r="G217" i="2" s="1"/>
  <c r="I217" i="2" s="1"/>
  <c r="F216" i="2"/>
  <c r="G216" i="2" s="1"/>
  <c r="I216" i="2" s="1"/>
  <c r="F215" i="2"/>
  <c r="G215" i="2" s="1"/>
  <c r="I215" i="2" s="1"/>
  <c r="F214" i="2"/>
  <c r="G214" i="2" s="1"/>
  <c r="I214" i="2" s="1"/>
  <c r="F213" i="2"/>
  <c r="G213" i="2" s="1"/>
  <c r="I213" i="2" s="1"/>
  <c r="F212" i="2"/>
  <c r="G212" i="2" s="1"/>
  <c r="I212" i="2" s="1"/>
  <c r="F211" i="2"/>
  <c r="G211" i="2" s="1"/>
  <c r="I211" i="2" s="1"/>
  <c r="F210" i="2"/>
  <c r="G210" i="2" s="1"/>
  <c r="I210" i="2" s="1"/>
  <c r="F209" i="2"/>
  <c r="G209" i="2" s="1"/>
  <c r="I209" i="2" s="1"/>
  <c r="F208" i="2"/>
  <c r="G208" i="2" s="1"/>
  <c r="I208" i="2" s="1"/>
  <c r="F207" i="2"/>
  <c r="G207" i="2" s="1"/>
  <c r="I207" i="2" s="1"/>
  <c r="F206" i="2"/>
  <c r="G206" i="2" s="1"/>
  <c r="I206" i="2" s="1"/>
  <c r="F205" i="2"/>
  <c r="G205" i="2" s="1"/>
  <c r="I205" i="2" s="1"/>
  <c r="F204" i="2"/>
  <c r="G204" i="2" s="1"/>
  <c r="I204" i="2" s="1"/>
  <c r="F203" i="2"/>
  <c r="G203" i="2" s="1"/>
  <c r="I203" i="2" s="1"/>
  <c r="F202" i="2"/>
  <c r="G202" i="2" s="1"/>
  <c r="I202" i="2" s="1"/>
  <c r="F201" i="2"/>
  <c r="G201" i="2" s="1"/>
  <c r="I201" i="2" s="1"/>
  <c r="F200" i="2"/>
  <c r="G200" i="2" s="1"/>
  <c r="I200" i="2" s="1"/>
  <c r="F199" i="2"/>
  <c r="G199" i="2" s="1"/>
  <c r="I199" i="2" s="1"/>
  <c r="F198" i="2"/>
  <c r="G198" i="2" s="1"/>
  <c r="I198" i="2" s="1"/>
  <c r="F197" i="2"/>
  <c r="G197" i="2" s="1"/>
  <c r="I197" i="2" s="1"/>
  <c r="F196" i="2"/>
  <c r="G196" i="2" s="1"/>
  <c r="I196" i="2" s="1"/>
  <c r="F195" i="2"/>
  <c r="G195" i="2" s="1"/>
  <c r="I195" i="2" s="1"/>
  <c r="F194" i="2"/>
  <c r="G194" i="2" s="1"/>
  <c r="I194" i="2" s="1"/>
  <c r="F193" i="2"/>
  <c r="G193" i="2" s="1"/>
  <c r="I193" i="2" s="1"/>
  <c r="F192" i="2"/>
  <c r="G192" i="2" s="1"/>
  <c r="I192" i="2" s="1"/>
  <c r="F191" i="2"/>
  <c r="G191" i="2" s="1"/>
  <c r="I191" i="2" s="1"/>
  <c r="F190" i="2"/>
  <c r="G190" i="2" s="1"/>
  <c r="I190" i="2" s="1"/>
  <c r="F189" i="2"/>
  <c r="G189" i="2" s="1"/>
  <c r="I189" i="2" s="1"/>
  <c r="F188" i="2"/>
  <c r="G188" i="2" s="1"/>
  <c r="I188" i="2" s="1"/>
  <c r="F187" i="2"/>
  <c r="G187" i="2" s="1"/>
  <c r="I187" i="2" s="1"/>
  <c r="F186" i="2"/>
  <c r="G186" i="2" s="1"/>
  <c r="I186" i="2" s="1"/>
  <c r="F185" i="2"/>
  <c r="G185" i="2" s="1"/>
  <c r="I185" i="2" s="1"/>
  <c r="F184" i="2"/>
  <c r="G184" i="2" s="1"/>
  <c r="I184" i="2" s="1"/>
  <c r="F183" i="2"/>
  <c r="G183" i="2" s="1"/>
  <c r="I183" i="2" s="1"/>
  <c r="F182" i="2"/>
  <c r="G182" i="2" s="1"/>
  <c r="I182" i="2" s="1"/>
  <c r="F181" i="2"/>
  <c r="G181" i="2" s="1"/>
  <c r="I181" i="2" s="1"/>
  <c r="F180" i="2"/>
  <c r="G180" i="2" s="1"/>
  <c r="I180" i="2" s="1"/>
  <c r="F179" i="2"/>
  <c r="G179" i="2" s="1"/>
  <c r="I179" i="2" s="1"/>
  <c r="F178" i="2"/>
  <c r="G178" i="2" s="1"/>
  <c r="I178" i="2" s="1"/>
  <c r="F177" i="2"/>
  <c r="G177" i="2" s="1"/>
  <c r="I177" i="2" s="1"/>
  <c r="F176" i="2"/>
  <c r="G176" i="2" s="1"/>
  <c r="I176" i="2" s="1"/>
  <c r="F175" i="2"/>
  <c r="G175" i="2" s="1"/>
  <c r="I175" i="2" s="1"/>
  <c r="F174" i="2"/>
  <c r="G174" i="2" s="1"/>
  <c r="I174" i="2" s="1"/>
  <c r="F173" i="2"/>
  <c r="G173" i="2" s="1"/>
  <c r="I173" i="2" s="1"/>
  <c r="F172" i="2"/>
  <c r="G172" i="2" s="1"/>
  <c r="I172" i="2" s="1"/>
  <c r="F171" i="2"/>
  <c r="G171" i="2" s="1"/>
  <c r="I171" i="2" s="1"/>
  <c r="F170" i="2"/>
  <c r="G170" i="2" s="1"/>
  <c r="I170" i="2" s="1"/>
  <c r="F169" i="2"/>
  <c r="G169" i="2" s="1"/>
  <c r="I169" i="2" s="1"/>
  <c r="F168" i="2"/>
  <c r="G168" i="2" s="1"/>
  <c r="I168" i="2" s="1"/>
  <c r="F167" i="2"/>
  <c r="G167" i="2" s="1"/>
  <c r="I167" i="2" s="1"/>
  <c r="F166" i="2"/>
  <c r="G166" i="2" s="1"/>
  <c r="I166" i="2" s="1"/>
  <c r="F165" i="2"/>
  <c r="G165" i="2" s="1"/>
  <c r="I165" i="2" s="1"/>
  <c r="F164" i="2"/>
  <c r="G164" i="2" s="1"/>
  <c r="I164" i="2" s="1"/>
  <c r="F163" i="2"/>
  <c r="G163" i="2" s="1"/>
  <c r="I163" i="2" s="1"/>
  <c r="F162" i="2"/>
  <c r="G162" i="2" s="1"/>
  <c r="I162" i="2" s="1"/>
  <c r="F161" i="2"/>
  <c r="G161" i="2" s="1"/>
  <c r="I161" i="2" s="1"/>
  <c r="F160" i="2"/>
  <c r="G160" i="2" s="1"/>
  <c r="I160" i="2" s="1"/>
  <c r="F159" i="2"/>
  <c r="G159" i="2" s="1"/>
  <c r="I159" i="2" s="1"/>
  <c r="F158" i="2"/>
  <c r="G158" i="2" s="1"/>
  <c r="I158" i="2" s="1"/>
  <c r="F157" i="2"/>
  <c r="G157" i="2" s="1"/>
  <c r="I157" i="2" s="1"/>
  <c r="F156" i="2"/>
  <c r="G156" i="2" s="1"/>
  <c r="I156" i="2" s="1"/>
  <c r="F155" i="2"/>
  <c r="G155" i="2" s="1"/>
  <c r="I155" i="2" s="1"/>
  <c r="F154" i="2"/>
  <c r="G154" i="2" s="1"/>
  <c r="I154" i="2" s="1"/>
  <c r="F153" i="2"/>
  <c r="G153" i="2" s="1"/>
  <c r="I153" i="2" s="1"/>
  <c r="F152" i="2"/>
  <c r="G152" i="2" s="1"/>
  <c r="I152" i="2" s="1"/>
  <c r="F151" i="2"/>
  <c r="G151" i="2" s="1"/>
  <c r="I151" i="2" s="1"/>
  <c r="F150" i="2"/>
  <c r="G150" i="2" s="1"/>
  <c r="I150" i="2" s="1"/>
  <c r="F149" i="2"/>
  <c r="G149" i="2" s="1"/>
  <c r="I149" i="2" s="1"/>
  <c r="F148" i="2"/>
  <c r="G148" i="2" s="1"/>
  <c r="I148" i="2" s="1"/>
  <c r="F147" i="2"/>
  <c r="G147" i="2" s="1"/>
  <c r="I147" i="2" s="1"/>
  <c r="F146" i="2"/>
  <c r="G146" i="2" s="1"/>
  <c r="I146" i="2" s="1"/>
  <c r="F145" i="2"/>
  <c r="G145" i="2" s="1"/>
  <c r="I145" i="2" s="1"/>
  <c r="F144" i="2"/>
  <c r="G144" i="2" s="1"/>
  <c r="I144" i="2" s="1"/>
  <c r="F143" i="2"/>
  <c r="G143" i="2" s="1"/>
  <c r="I143" i="2" s="1"/>
  <c r="F142" i="2"/>
  <c r="G142" i="2" s="1"/>
  <c r="I142" i="2" s="1"/>
  <c r="F141" i="2"/>
  <c r="G141" i="2" s="1"/>
  <c r="I141" i="2" s="1"/>
  <c r="F140" i="2"/>
  <c r="G140" i="2" s="1"/>
  <c r="I140" i="2" s="1"/>
  <c r="F139" i="2"/>
  <c r="G139" i="2" s="1"/>
  <c r="I139" i="2" s="1"/>
  <c r="F138" i="2"/>
  <c r="G138" i="2" s="1"/>
  <c r="I138" i="2" s="1"/>
  <c r="F137" i="2"/>
  <c r="G137" i="2" s="1"/>
  <c r="I137" i="2" s="1"/>
  <c r="F136" i="2"/>
  <c r="G136" i="2" s="1"/>
  <c r="I136" i="2" s="1"/>
  <c r="F135" i="2"/>
  <c r="G135" i="2" s="1"/>
  <c r="I135" i="2" s="1"/>
  <c r="F134" i="2"/>
  <c r="G134" i="2" s="1"/>
  <c r="I134" i="2" s="1"/>
  <c r="F133" i="2"/>
  <c r="G133" i="2" s="1"/>
  <c r="I133" i="2" s="1"/>
  <c r="F132" i="2"/>
  <c r="G132" i="2" s="1"/>
  <c r="I132" i="2" s="1"/>
  <c r="F131" i="2"/>
  <c r="G131" i="2" s="1"/>
  <c r="I131" i="2" s="1"/>
  <c r="F130" i="2"/>
  <c r="G130" i="2" s="1"/>
  <c r="I130" i="2" s="1"/>
  <c r="F129" i="2"/>
  <c r="G129" i="2" s="1"/>
  <c r="I129" i="2" s="1"/>
  <c r="F128" i="2"/>
  <c r="G128" i="2" s="1"/>
  <c r="I128" i="2" s="1"/>
  <c r="F127" i="2"/>
  <c r="G127" i="2" s="1"/>
  <c r="I127" i="2" s="1"/>
  <c r="F126" i="2"/>
  <c r="G126" i="2" s="1"/>
  <c r="I126" i="2" s="1"/>
  <c r="F125" i="2"/>
  <c r="G125" i="2" s="1"/>
  <c r="I125" i="2" s="1"/>
  <c r="F124" i="2"/>
  <c r="G124" i="2" s="1"/>
  <c r="I124" i="2" s="1"/>
  <c r="F123" i="2"/>
  <c r="G123" i="2" s="1"/>
  <c r="I123" i="2" s="1"/>
  <c r="F122" i="2"/>
  <c r="G122" i="2" s="1"/>
  <c r="I122" i="2" s="1"/>
  <c r="F121" i="2"/>
  <c r="G121" i="2" s="1"/>
  <c r="I121" i="2" s="1"/>
  <c r="F120" i="2"/>
  <c r="G120" i="2" s="1"/>
  <c r="I120" i="2" s="1"/>
  <c r="F119" i="2"/>
  <c r="G119" i="2" s="1"/>
  <c r="I119" i="2" s="1"/>
  <c r="F118" i="2"/>
  <c r="G118" i="2" s="1"/>
  <c r="I118" i="2" s="1"/>
  <c r="F117" i="2"/>
  <c r="G117" i="2" s="1"/>
  <c r="I117" i="2" s="1"/>
  <c r="F116" i="2"/>
  <c r="G116" i="2" s="1"/>
  <c r="I116" i="2" s="1"/>
  <c r="F115" i="2"/>
  <c r="G115" i="2" s="1"/>
  <c r="I115" i="2" s="1"/>
  <c r="F114" i="2"/>
  <c r="G114" i="2" s="1"/>
  <c r="I114" i="2" s="1"/>
  <c r="F113" i="2"/>
  <c r="G113" i="2" s="1"/>
  <c r="I113" i="2" s="1"/>
  <c r="F112" i="2"/>
  <c r="G112" i="2" s="1"/>
  <c r="I112" i="2" s="1"/>
  <c r="F111" i="2"/>
  <c r="G111" i="2" s="1"/>
  <c r="I111" i="2" s="1"/>
  <c r="F110" i="2"/>
  <c r="G110" i="2" s="1"/>
  <c r="I110" i="2" s="1"/>
  <c r="F109" i="2"/>
  <c r="G109" i="2" s="1"/>
  <c r="I109" i="2" s="1"/>
  <c r="F108" i="2"/>
  <c r="G108" i="2" s="1"/>
  <c r="I108" i="2" s="1"/>
  <c r="F107" i="2"/>
  <c r="G107" i="2" s="1"/>
  <c r="I107" i="2" s="1"/>
  <c r="F106" i="2"/>
  <c r="G106" i="2" s="1"/>
  <c r="I106" i="2" s="1"/>
  <c r="F105" i="2"/>
  <c r="G105" i="2" s="1"/>
  <c r="I105" i="2" s="1"/>
  <c r="F104" i="2"/>
  <c r="G104" i="2" s="1"/>
  <c r="I104" i="2" s="1"/>
  <c r="F103" i="2"/>
  <c r="G103" i="2" s="1"/>
  <c r="I103" i="2" s="1"/>
  <c r="F102" i="2"/>
  <c r="G102" i="2" s="1"/>
  <c r="I102" i="2" s="1"/>
  <c r="F101" i="2"/>
  <c r="G101" i="2" s="1"/>
  <c r="I101" i="2" s="1"/>
  <c r="F100" i="2"/>
  <c r="G100" i="2" s="1"/>
  <c r="I100" i="2" s="1"/>
  <c r="F99" i="2"/>
  <c r="G99" i="2" s="1"/>
  <c r="I99" i="2" s="1"/>
  <c r="F98" i="2"/>
  <c r="G98" i="2" s="1"/>
  <c r="I98" i="2" s="1"/>
  <c r="F97" i="2"/>
  <c r="G97" i="2" s="1"/>
  <c r="I97" i="2" s="1"/>
  <c r="F96" i="2"/>
  <c r="G96" i="2" s="1"/>
  <c r="I96" i="2" s="1"/>
  <c r="F95" i="2"/>
  <c r="G95" i="2" s="1"/>
  <c r="I95" i="2" s="1"/>
  <c r="F94" i="2"/>
  <c r="G94" i="2" s="1"/>
  <c r="I94" i="2" s="1"/>
  <c r="F93" i="2"/>
  <c r="G93" i="2" s="1"/>
  <c r="I93" i="2" s="1"/>
  <c r="F92" i="2"/>
  <c r="G92" i="2" s="1"/>
  <c r="I92" i="2" s="1"/>
  <c r="F91" i="2"/>
  <c r="G91" i="2" s="1"/>
  <c r="I91" i="2" s="1"/>
  <c r="F90" i="2"/>
  <c r="G90" i="2" s="1"/>
  <c r="I90" i="2" s="1"/>
  <c r="F89" i="2"/>
  <c r="G89" i="2" s="1"/>
  <c r="I89" i="2" s="1"/>
  <c r="F88" i="2"/>
  <c r="G88" i="2" s="1"/>
  <c r="I88" i="2" s="1"/>
  <c r="F87" i="2"/>
  <c r="G87" i="2" s="1"/>
  <c r="I87" i="2" s="1"/>
  <c r="F86" i="2"/>
  <c r="G86" i="2" s="1"/>
  <c r="I86" i="2" s="1"/>
  <c r="F85" i="2"/>
  <c r="G85" i="2" s="1"/>
  <c r="I85" i="2" s="1"/>
  <c r="F84" i="2"/>
  <c r="G84" i="2" s="1"/>
  <c r="I84" i="2" s="1"/>
  <c r="F83" i="2"/>
  <c r="G83" i="2" s="1"/>
  <c r="I83" i="2" s="1"/>
  <c r="F82" i="2"/>
  <c r="G82" i="2" s="1"/>
  <c r="I82" i="2" s="1"/>
  <c r="F81" i="2"/>
  <c r="G81" i="2" s="1"/>
  <c r="I81" i="2" s="1"/>
  <c r="F80" i="2"/>
  <c r="G80" i="2" s="1"/>
  <c r="I80" i="2" s="1"/>
  <c r="F79" i="2"/>
  <c r="G79" i="2" s="1"/>
  <c r="I79" i="2" s="1"/>
  <c r="F78" i="2"/>
  <c r="G78" i="2" s="1"/>
  <c r="I78" i="2" s="1"/>
  <c r="F77" i="2"/>
  <c r="G77" i="2" s="1"/>
  <c r="I77" i="2" s="1"/>
  <c r="F76" i="2"/>
  <c r="G76" i="2" s="1"/>
  <c r="I76" i="2" s="1"/>
  <c r="F75" i="2"/>
  <c r="G75" i="2" s="1"/>
  <c r="I75" i="2" s="1"/>
  <c r="F74" i="2"/>
  <c r="G74" i="2" s="1"/>
  <c r="I74" i="2" s="1"/>
  <c r="F66" i="2"/>
  <c r="G66" i="2" s="1"/>
  <c r="I66" i="2" s="1"/>
  <c r="F67" i="2"/>
  <c r="G67" i="2" s="1"/>
  <c r="I67" i="2" s="1"/>
  <c r="F68" i="2"/>
  <c r="G68" i="2" s="1"/>
  <c r="I68" i="2" s="1"/>
  <c r="F69" i="2"/>
  <c r="G69" i="2" s="1"/>
  <c r="I69" i="2" s="1"/>
  <c r="F70" i="2"/>
  <c r="G70" i="2" s="1"/>
  <c r="I70" i="2" s="1"/>
  <c r="F71" i="2"/>
  <c r="G71" i="2" s="1"/>
  <c r="I71" i="2" s="1"/>
  <c r="F72" i="2"/>
  <c r="G72" i="2" s="1"/>
  <c r="I72" i="2" s="1"/>
  <c r="F73" i="2"/>
  <c r="G73" i="2" s="1"/>
  <c r="I73" i="2" s="1"/>
  <c r="F65" i="2"/>
  <c r="G65" i="2" s="1"/>
  <c r="I65" i="2" s="1"/>
  <c r="F64" i="2"/>
  <c r="G64" i="2" s="1"/>
  <c r="I64" i="2" s="1"/>
  <c r="F63" i="2"/>
  <c r="G63" i="2" s="1"/>
  <c r="I63" i="2" s="1"/>
  <c r="F62" i="2"/>
  <c r="G62" i="2" s="1"/>
  <c r="I62" i="2" s="1"/>
  <c r="F61" i="2"/>
  <c r="G61" i="2" s="1"/>
  <c r="I61" i="2" s="1"/>
  <c r="F60" i="2"/>
  <c r="G60" i="2" s="1"/>
  <c r="I60" i="2" s="1"/>
  <c r="F59" i="2"/>
  <c r="G59" i="2" s="1"/>
  <c r="I59" i="2" s="1"/>
  <c r="F58" i="2"/>
  <c r="G58" i="2" s="1"/>
  <c r="I58" i="2" s="1"/>
  <c r="F57" i="2"/>
  <c r="G57" i="2" s="1"/>
  <c r="I57" i="2" s="1"/>
  <c r="F56" i="2"/>
  <c r="G56" i="2" s="1"/>
  <c r="I56" i="2" s="1"/>
  <c r="F55" i="2"/>
  <c r="G55" i="2" s="1"/>
  <c r="I55" i="2" s="1"/>
  <c r="F54" i="2"/>
  <c r="G54" i="2" s="1"/>
  <c r="I54" i="2" s="1"/>
  <c r="F53" i="2"/>
  <c r="G53" i="2" s="1"/>
  <c r="I53" i="2" s="1"/>
  <c r="F52" i="2"/>
  <c r="G52" i="2" s="1"/>
  <c r="I52" i="2" s="1"/>
  <c r="F51" i="2"/>
  <c r="G51" i="2" s="1"/>
  <c r="I51" i="2" s="1"/>
  <c r="F50" i="2"/>
  <c r="G50" i="2" s="1"/>
  <c r="I50" i="2" s="1"/>
  <c r="F49" i="2"/>
  <c r="G49" i="2" s="1"/>
  <c r="I49" i="2" s="1"/>
  <c r="F48" i="2"/>
  <c r="G48" i="2" s="1"/>
  <c r="I48" i="2" s="1"/>
  <c r="F47" i="2"/>
  <c r="G47" i="2" s="1"/>
  <c r="I47" i="2" s="1"/>
  <c r="F46" i="2"/>
  <c r="G46" i="2" s="1"/>
  <c r="I46" i="2" s="1"/>
  <c r="F45" i="2"/>
  <c r="G45" i="2" s="1"/>
  <c r="I45" i="2" s="1"/>
  <c r="F44" i="2"/>
  <c r="G44" i="2" s="1"/>
  <c r="I44" i="2" s="1"/>
  <c r="F43" i="2"/>
  <c r="G43" i="2" s="1"/>
  <c r="I43" i="2" s="1"/>
  <c r="F42" i="2"/>
  <c r="G42" i="2" s="1"/>
  <c r="I42" i="2" s="1"/>
  <c r="F41" i="2"/>
  <c r="G41" i="2" s="1"/>
  <c r="I41" i="2" s="1"/>
  <c r="F40" i="2"/>
  <c r="G40" i="2" s="1"/>
  <c r="I40" i="2" s="1"/>
  <c r="F39" i="2"/>
  <c r="G39" i="2" s="1"/>
  <c r="I39" i="2" s="1"/>
  <c r="F38" i="2"/>
  <c r="G38" i="2" s="1"/>
  <c r="I38" i="2" s="1"/>
  <c r="F37" i="2"/>
  <c r="G37" i="2" s="1"/>
  <c r="I37" i="2" s="1"/>
  <c r="F36" i="2"/>
  <c r="G36" i="2" s="1"/>
  <c r="I36" i="2" s="1"/>
  <c r="F35" i="2"/>
  <c r="G35" i="2" s="1"/>
  <c r="I35" i="2" s="1"/>
  <c r="F34" i="2"/>
  <c r="G34" i="2" s="1"/>
  <c r="I34" i="2" s="1"/>
  <c r="F33" i="2"/>
  <c r="G33" i="2" s="1"/>
  <c r="I33" i="2" s="1"/>
  <c r="F32" i="2"/>
  <c r="G32" i="2" s="1"/>
  <c r="I32" i="2" s="1"/>
  <c r="F31" i="2"/>
  <c r="G31" i="2" s="1"/>
  <c r="I31" i="2" s="1"/>
  <c r="F30" i="2"/>
  <c r="G30" i="2" s="1"/>
  <c r="I30" i="2" s="1"/>
  <c r="F29" i="2"/>
  <c r="G29" i="2" s="1"/>
  <c r="I29" i="2" s="1"/>
  <c r="F28" i="2"/>
  <c r="G28" i="2" s="1"/>
  <c r="I28" i="2" s="1"/>
  <c r="F27" i="2"/>
  <c r="G27" i="2" s="1"/>
  <c r="I27" i="2" s="1"/>
  <c r="F26" i="2"/>
  <c r="G26" i="2" s="1"/>
  <c r="I26" i="2" s="1"/>
  <c r="F25" i="2"/>
  <c r="G25" i="2" s="1"/>
  <c r="I25" i="2" s="1"/>
  <c r="F24" i="2"/>
  <c r="G24" i="2" s="1"/>
  <c r="I24" i="2" s="1"/>
  <c r="F23" i="2"/>
  <c r="G23" i="2" s="1"/>
  <c r="I23" i="2" s="1"/>
  <c r="F22" i="2"/>
  <c r="G22" i="2" s="1"/>
  <c r="I22" i="2" s="1"/>
  <c r="F21" i="2"/>
  <c r="G21" i="2" s="1"/>
  <c r="I21" i="2" s="1"/>
  <c r="F20" i="2"/>
  <c r="G20" i="2" s="1"/>
  <c r="I20" i="2" s="1"/>
  <c r="F19" i="2"/>
  <c r="G19" i="2" s="1"/>
  <c r="I19" i="2" s="1"/>
  <c r="F18" i="2"/>
  <c r="G18" i="2" s="1"/>
  <c r="I18" i="2" s="1"/>
  <c r="F17" i="2"/>
  <c r="G17" i="2" s="1"/>
  <c r="I17" i="2" s="1"/>
  <c r="F16" i="2"/>
  <c r="G16" i="2" s="1"/>
  <c r="I16" i="2" s="1"/>
  <c r="F15" i="2"/>
  <c r="G15" i="2" s="1"/>
  <c r="I15" i="2" s="1"/>
  <c r="F14" i="2"/>
  <c r="G14" i="2" s="1"/>
  <c r="I14" i="2" s="1"/>
  <c r="F13" i="2"/>
  <c r="G13" i="2" s="1"/>
  <c r="I13" i="2" s="1"/>
  <c r="F12" i="2"/>
  <c r="G12" i="2" s="1"/>
  <c r="I12" i="2" s="1"/>
  <c r="F11" i="2"/>
  <c r="G11" i="2" s="1"/>
  <c r="I11" i="2" s="1"/>
  <c r="F10" i="2"/>
  <c r="G10" i="2" s="1"/>
  <c r="I10" i="2" s="1"/>
  <c r="F9" i="2"/>
  <c r="G9" i="2" s="1"/>
  <c r="I9" i="2" s="1"/>
  <c r="F8" i="2"/>
  <c r="G8" i="2" s="1"/>
  <c r="I8" i="2" s="1"/>
  <c r="F7" i="2"/>
  <c r="G7" i="2" s="1"/>
  <c r="I7" i="2" s="1"/>
  <c r="F6" i="2"/>
  <c r="G6" i="2" s="1"/>
  <c r="I6" i="2" s="1"/>
  <c r="F5" i="2"/>
  <c r="G5" i="2" s="1"/>
  <c r="I5" i="2" s="1"/>
  <c r="F4" i="2"/>
  <c r="G4" i="2" s="1"/>
  <c r="I4" i="2" s="1"/>
  <c r="F3" i="2"/>
  <c r="G3" i="2" s="1"/>
  <c r="I3" i="2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874" i="1"/>
  <c r="A875" i="1" s="1"/>
  <c r="A104" i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77" i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206" i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876" i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C1110" i="1" s="1"/>
  <c r="G230" i="2"/>
  <c r="I230" i="2" s="1"/>
  <c r="A270" i="1" l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909" i="1"/>
  <c r="A910" i="1" s="1"/>
  <c r="C1108" i="1" s="1"/>
  <c r="C855" i="1"/>
  <c r="D855" i="1"/>
  <c r="E853" i="1"/>
  <c r="D854" i="1"/>
  <c r="C854" i="1"/>
  <c r="C853" i="1"/>
  <c r="D853" i="1"/>
  <c r="A358" i="1" l="1"/>
  <c r="A359" i="1" s="1"/>
  <c r="A360" i="1" s="1"/>
  <c r="A361" i="1" s="1"/>
  <c r="C858" i="1"/>
  <c r="A911" i="1"/>
  <c r="D1108" i="1" s="1"/>
  <c r="A362" i="1" l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912" i="1"/>
  <c r="E1108" i="1" s="1"/>
  <c r="A398" i="1" l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913" i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498" i="1" l="1"/>
  <c r="A499" i="1" s="1"/>
  <c r="A966" i="1"/>
  <c r="A500" i="1" l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967" i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C856" i="1" l="1"/>
  <c r="A526" i="1"/>
  <c r="A527" i="1" s="1"/>
  <c r="C1109" i="1"/>
  <c r="D856" i="1" l="1"/>
  <c r="A528" i="1"/>
  <c r="E856" i="1"/>
  <c r="D1109" i="1"/>
  <c r="A529" i="1" l="1"/>
  <c r="F856" i="1"/>
  <c r="E1109" i="1"/>
  <c r="A530" i="1" l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D858" i="1" s="1"/>
  <c r="G856" i="1"/>
  <c r="F1109" i="1"/>
  <c r="A635" i="1" l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l="1"/>
  <c r="A662" i="1" s="1"/>
  <c r="A663" i="1" s="1"/>
  <c r="A664" i="1" s="1"/>
  <c r="A665" i="1" s="1"/>
  <c r="A666" i="1" s="1"/>
  <c r="A667" i="1" s="1"/>
  <c r="A668" i="1" l="1"/>
  <c r="C857" i="1"/>
  <c r="A669" i="1" l="1"/>
  <c r="D857" i="1"/>
  <c r="E857" i="1" l="1"/>
  <c r="A670" i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l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</calcChain>
</file>

<file path=xl/sharedStrings.xml><?xml version="1.0" encoding="utf-8"?>
<sst xmlns="http://schemas.openxmlformats.org/spreadsheetml/2006/main" count="4650" uniqueCount="1598">
  <si>
    <t>l.p.</t>
  </si>
  <si>
    <t>NAZWA MIĘDZYNARODOWA</t>
  </si>
  <si>
    <t>NAZWA HANDLOWA</t>
  </si>
  <si>
    <t>POSTAĆ</t>
  </si>
  <si>
    <t>DAWKA STĘŻENIE</t>
  </si>
  <si>
    <t>ILOŚĆ OPAKOWAŃ</t>
  </si>
  <si>
    <t>CENA NETTO</t>
  </si>
  <si>
    <t>WARTOŚĆ NETTO</t>
  </si>
  <si>
    <t>VAT %</t>
  </si>
  <si>
    <t>Clostridium botulinum typus A toxinum</t>
  </si>
  <si>
    <t>s. subst. 1fiol.</t>
  </si>
  <si>
    <t>500j.m.</t>
  </si>
  <si>
    <t>Eptakog alfa (aktywowany)</t>
  </si>
  <si>
    <t>Inj. 1fiol(limf)+ rozp</t>
  </si>
  <si>
    <t>2mg(100Kj.m.)</t>
  </si>
  <si>
    <t>Ferri isomaltoside</t>
  </si>
  <si>
    <t>Inj. i.v. 1ml x5amp</t>
  </si>
  <si>
    <t>100mgFe3+/ml</t>
  </si>
  <si>
    <t>Inj. i.v. 5ml x5fiol.</t>
  </si>
  <si>
    <t>Immunoglobulinum humanum normale ad usum intravenosum (IGG w stężeniu co najmniej 95%; z zawartością IGA poniżej 0,05mg/ml stabilizowana maltozą)</t>
  </si>
  <si>
    <t>Fiol. 100ml</t>
  </si>
  <si>
    <t>50mg/ml</t>
  </si>
  <si>
    <t>Immunoglobulinum humanum anty HBs</t>
  </si>
  <si>
    <t>Rozt. i.m. X1fiol.</t>
  </si>
  <si>
    <t>180 j.m.</t>
  </si>
  <si>
    <t>Immunoglobulinum tetanicum *</t>
  </si>
  <si>
    <t>Rozt. i.m. amp.-strzyk. 1ml x1</t>
  </si>
  <si>
    <t>250j.m./ml</t>
  </si>
  <si>
    <t>Inj. 1fiol. + rozp.</t>
  </si>
  <si>
    <t>3mg/ml</t>
  </si>
  <si>
    <t>* zamawiający dopuszcza wycenę preparatu sprowadzonego na jednorazowe pozwolenie MZ</t>
  </si>
  <si>
    <t>Acetylcysteinum</t>
  </si>
  <si>
    <t>Inj.3ml x5amp.</t>
  </si>
  <si>
    <t>100mg/ml</t>
  </si>
  <si>
    <t>Aluminii acetotartas</t>
  </si>
  <si>
    <t>Tabl. x 6</t>
  </si>
  <si>
    <t>1g</t>
  </si>
  <si>
    <t>Gel 75g</t>
  </si>
  <si>
    <t xml:space="preserve">Amoxycylinum +Ac. Clavulonikum </t>
  </si>
  <si>
    <t>1,2g</t>
  </si>
  <si>
    <t>Amoxillinum +Acidum clavulonicum</t>
  </si>
  <si>
    <t>Tabl. rozpuszczalne x14</t>
  </si>
  <si>
    <t>1000mg</t>
  </si>
  <si>
    <t>Atorvastatinum</t>
  </si>
  <si>
    <t>Tabl. x 30</t>
  </si>
  <si>
    <t>20mg</t>
  </si>
  <si>
    <t xml:space="preserve">Cefazolinum </t>
  </si>
  <si>
    <t>Fiol. 10Szt.</t>
  </si>
  <si>
    <t>1 g</t>
  </si>
  <si>
    <t xml:space="preserve">Diclofenacum natricum </t>
  </si>
  <si>
    <t>Inj. i.m. 3ml x10amp</t>
  </si>
  <si>
    <t>75mg/3ml</t>
  </si>
  <si>
    <t>Ferri hydroxidum polymaltosum</t>
  </si>
  <si>
    <t>Sir. 100ml</t>
  </si>
  <si>
    <t>50mgFe3+/5ml</t>
  </si>
  <si>
    <t>Ferri hydroxidum saccharum</t>
  </si>
  <si>
    <t>Inj. i.v. 5ml x5amp</t>
  </si>
  <si>
    <t>20mgFe3+/ml</t>
  </si>
  <si>
    <t>Ferri oxidum et dextranum complex</t>
  </si>
  <si>
    <t>Inj. i.m. 2ml x50amp</t>
  </si>
  <si>
    <t>50mgFe3+/ml</t>
  </si>
  <si>
    <t>Ketoprofenum</t>
  </si>
  <si>
    <t>Caps. X20</t>
  </si>
  <si>
    <t>50mg</t>
  </si>
  <si>
    <t>Inj. 2ml x10amp. (i.v., i.m.)</t>
  </si>
  <si>
    <t>Levofloxacyna</t>
  </si>
  <si>
    <t xml:space="preserve">5woków 100ml </t>
  </si>
  <si>
    <t>5mg/ml</t>
  </si>
  <si>
    <t>Metoprololum</t>
  </si>
  <si>
    <t>Tabl. o przedł. uwalnianiu x28</t>
  </si>
  <si>
    <t>47,5mg</t>
  </si>
  <si>
    <t>Pantoprazolum</t>
  </si>
  <si>
    <t>Inj. X10fiol</t>
  </si>
  <si>
    <t>40mg</t>
  </si>
  <si>
    <t>Tabl. dojelitowe x56</t>
  </si>
  <si>
    <t xml:space="preserve">Piperacilinum +Tazobactamum </t>
  </si>
  <si>
    <t>4g + 0,5g</t>
  </si>
  <si>
    <t xml:space="preserve">Pregabalina </t>
  </si>
  <si>
    <t>56 kaps.</t>
  </si>
  <si>
    <t>75mg</t>
  </si>
  <si>
    <t>150mg</t>
  </si>
  <si>
    <t>Vancomycinum</t>
  </si>
  <si>
    <t>Fiol. i.v. / p.o.</t>
  </si>
  <si>
    <t>500mg</t>
  </si>
  <si>
    <t>Voriconazole</t>
  </si>
  <si>
    <t>Fiol x 1 szt.</t>
  </si>
  <si>
    <t>200mcg</t>
  </si>
  <si>
    <t>Tabl.28 szt.</t>
  </si>
  <si>
    <t>Acidum valproicum</t>
  </si>
  <si>
    <t>Tabl. powl. o przedł. uwal. x30</t>
  </si>
  <si>
    <t>300mg</t>
  </si>
  <si>
    <t>Inj. 0,4g x 1 fiolka + rozp. 4 ml</t>
  </si>
  <si>
    <t>400mg</t>
  </si>
  <si>
    <t>Adenosinum</t>
  </si>
  <si>
    <t>Inj. 2ml x6fiol.</t>
  </si>
  <si>
    <t>Amiodaroni hydrochloridum</t>
  </si>
  <si>
    <t>Inj. 3ml x6amp</t>
  </si>
  <si>
    <t>Calcii polistyreni sulfonas</t>
  </si>
  <si>
    <t>Pulv. 300g</t>
  </si>
  <si>
    <t>1,2g Ca2+/15g</t>
  </si>
  <si>
    <t>Tabl. x30</t>
  </si>
  <si>
    <t>Glimepirydum</t>
  </si>
  <si>
    <t>1mg</t>
  </si>
  <si>
    <t>2mg</t>
  </si>
  <si>
    <t>3mg</t>
  </si>
  <si>
    <t>4mg</t>
  </si>
  <si>
    <t>Isosorbidi mononitras</t>
  </si>
  <si>
    <t>Tabl. x60</t>
  </si>
  <si>
    <t>10mg</t>
  </si>
  <si>
    <t>60mg</t>
  </si>
  <si>
    <t>200mg</t>
  </si>
  <si>
    <t>Ramiprilum</t>
  </si>
  <si>
    <t>Tabl. x28</t>
  </si>
  <si>
    <t>2,5mg</t>
  </si>
  <si>
    <t>5mg</t>
  </si>
  <si>
    <t>Teicoplaninum</t>
  </si>
  <si>
    <t>1 fiol. proszku + rozp.</t>
  </si>
  <si>
    <t>kod EAN</t>
  </si>
  <si>
    <t>Kod EAN</t>
  </si>
  <si>
    <t>WARTOŚĆ BRUTTO</t>
  </si>
  <si>
    <t>0,6g</t>
  </si>
  <si>
    <t>Fiol x 5 szt.</t>
  </si>
  <si>
    <t>WARTOŚC BRUTTO</t>
  </si>
  <si>
    <t>Ambroxoli hydrochloridum</t>
  </si>
  <si>
    <t>Inj. 2ml x10amp.</t>
  </si>
  <si>
    <t>7,5mg/ml</t>
  </si>
  <si>
    <t>Dexamethasonum</t>
  </si>
  <si>
    <t>Inj. 1ml x10amp.</t>
  </si>
  <si>
    <t>4mg/ml</t>
  </si>
  <si>
    <t>Hydrocortisonum</t>
  </si>
  <si>
    <t>Inj.x5fiol.+5amp. rozp, i.v,i.m</t>
  </si>
  <si>
    <t>25mg</t>
  </si>
  <si>
    <t>100mg</t>
  </si>
  <si>
    <t>Crem x15g</t>
  </si>
  <si>
    <t>10mg/g</t>
  </si>
  <si>
    <t xml:space="preserve">Hydrocortisoni acetas, Oxytetracyclini hydrochloridum, Polymyxini B sulfas </t>
  </si>
  <si>
    <t>zawiesina 5ml</t>
  </si>
  <si>
    <t>Hydroxyzini hydrochloridum</t>
  </si>
  <si>
    <t>Kwas tiazolidynokarboksylowy</t>
  </si>
  <si>
    <t>tabl.x 30</t>
  </si>
  <si>
    <t>Lidocainum A</t>
  </si>
  <si>
    <t>Gel x30g</t>
  </si>
  <si>
    <t>20mg/g</t>
  </si>
  <si>
    <t>Lidocainum U</t>
  </si>
  <si>
    <t xml:space="preserve">Makrogol; </t>
  </si>
  <si>
    <t>proszek do sporządzania roztworu doustnego; 1 saszetka A zawiera: 100 g makrogolu 3350, 7,5 g bezwodnego siarczanu sodu, 2,691 g chlorku sodu, 1,015 g chlorku potasu; 1 saszetka B zawiera: 4,7 g kwasu askorbowego, 5,9 g askorbinianu sodu;</t>
  </si>
  <si>
    <t>2 zestawy po 2 saszetki</t>
  </si>
  <si>
    <t>Megestroli acetas</t>
  </si>
  <si>
    <t xml:space="preserve">zaw. doustna </t>
  </si>
  <si>
    <t xml:space="preserve">40mg/ml </t>
  </si>
  <si>
    <t>Olanzapinum</t>
  </si>
  <si>
    <t>25mg/ml</t>
  </si>
  <si>
    <t>Suxamethonium</t>
  </si>
  <si>
    <t>Inj. x10 fiol.</t>
  </si>
  <si>
    <t xml:space="preserve">Sulfathiazolum natricum </t>
  </si>
  <si>
    <t>Crem x40g</t>
  </si>
  <si>
    <t>Crem x100g</t>
  </si>
  <si>
    <t>Venlafaxinum</t>
  </si>
  <si>
    <t>Caps. o przedłużonym uwalnianiu x 28</t>
  </si>
  <si>
    <t>37,5mg</t>
  </si>
  <si>
    <t>Amikacinum</t>
  </si>
  <si>
    <t>Inj. 100ml x 10</t>
  </si>
  <si>
    <t>2,5mg/1ml</t>
  </si>
  <si>
    <t>5mg/1ml</t>
  </si>
  <si>
    <t>10mg/1ml</t>
  </si>
  <si>
    <t>Etomidatum</t>
  </si>
  <si>
    <t>Emulsia do wstrzykiwań dożylnych 10ml x10amp.</t>
  </si>
  <si>
    <t>2mg/ml</t>
  </si>
  <si>
    <t>Fluconazolum</t>
  </si>
  <si>
    <t>Inj. 50ml x10</t>
  </si>
  <si>
    <t>Inj. 100ml x10</t>
  </si>
  <si>
    <t>Ibuprofenum</t>
  </si>
  <si>
    <t>50ml roztwór do infuzj x 20 szt</t>
  </si>
  <si>
    <t xml:space="preserve">200mg/50 mL </t>
  </si>
  <si>
    <t>100ml roztwór do infuzj x 20 szt</t>
  </si>
  <si>
    <t xml:space="preserve">400 mg/100 ml </t>
  </si>
  <si>
    <t xml:space="preserve">600 mg/100 ml </t>
  </si>
  <si>
    <t>Metronidazolum</t>
  </si>
  <si>
    <t>Inj. 100ml x 20</t>
  </si>
  <si>
    <t>Ondansetron</t>
  </si>
  <si>
    <t>Inj. 2ml x5 amp.</t>
  </si>
  <si>
    <t>Paracetamolum</t>
  </si>
  <si>
    <t>Inj. 50ml x10fiol.</t>
  </si>
  <si>
    <t>10mg/ml</t>
  </si>
  <si>
    <t>Inj. 100ml x10fiol.</t>
  </si>
  <si>
    <t>Propofolum</t>
  </si>
  <si>
    <t>Inj. 20ml x5amp.</t>
  </si>
  <si>
    <t>20mg/ml</t>
  </si>
  <si>
    <t>Tobramycinum</t>
  </si>
  <si>
    <t>Atracurium besilate</t>
  </si>
  <si>
    <t>Amp. x 5szt</t>
  </si>
  <si>
    <t>0,025g/2,5ml</t>
  </si>
  <si>
    <t>0,05g/5ml</t>
  </si>
  <si>
    <t>Cisatracurium</t>
  </si>
  <si>
    <t>0,005g/2,5ml</t>
  </si>
  <si>
    <t>0,01g/5 ml</t>
  </si>
  <si>
    <t>Mivacurii chloridum</t>
  </si>
  <si>
    <t>10mg/5ml</t>
  </si>
  <si>
    <t>20mg/10ml</t>
  </si>
  <si>
    <t>Albuminum humanum</t>
  </si>
  <si>
    <t>Inj. i.v. 50ml</t>
  </si>
  <si>
    <t>Inj. i.v. 100ml</t>
  </si>
  <si>
    <t xml:space="preserve">Idarucyzumab </t>
  </si>
  <si>
    <t>Fiol. X 2</t>
  </si>
  <si>
    <t xml:space="preserve">2,5 g/50 ml </t>
  </si>
  <si>
    <t>Acebutololum</t>
  </si>
  <si>
    <t>Tabl. powl. x30</t>
  </si>
  <si>
    <t>Acidum ascorbicum +Rutosidum</t>
  </si>
  <si>
    <t>Tabl. powl. x125</t>
  </si>
  <si>
    <t>100mg+ 25mg</t>
  </si>
  <si>
    <t>Tabl. lub saszetki * 10szt</t>
  </si>
  <si>
    <t>Aciclovirum</t>
  </si>
  <si>
    <t>Inj. x10fiol.</t>
  </si>
  <si>
    <t>250mg</t>
  </si>
  <si>
    <t>Acidum folicum</t>
  </si>
  <si>
    <t>15mg</t>
  </si>
  <si>
    <t>Acidum salicylicum + Flumetasonum</t>
  </si>
  <si>
    <t>Ung. x15g</t>
  </si>
  <si>
    <t>(30mg+ 0,2mg)/g</t>
  </si>
  <si>
    <t>Acidum tranexamicum</t>
  </si>
  <si>
    <t>Inj. 5ml x5amp.</t>
  </si>
  <si>
    <t>Acidum ursodeoxycholicum</t>
  </si>
  <si>
    <t>Caps. x100</t>
  </si>
  <si>
    <t>granulat o przedłużonym uwalnianiu – 30sasz.</t>
  </si>
  <si>
    <t>100mg/sasz</t>
  </si>
  <si>
    <t>250mg/sasz</t>
  </si>
  <si>
    <t>500mg/sasz</t>
  </si>
  <si>
    <t>Sirupus 150ml</t>
  </si>
  <si>
    <t>288,2mg/5ml</t>
  </si>
  <si>
    <t>Acidum Zolendronicum</t>
  </si>
  <si>
    <t>konc. do inf. x 1 fiol.</t>
  </si>
  <si>
    <t>4mg/5ml</t>
  </si>
  <si>
    <t>Alantan</t>
  </si>
  <si>
    <t>Pulv. 100g</t>
  </si>
  <si>
    <t>Prep. złoż</t>
  </si>
  <si>
    <t>Alax</t>
  </si>
  <si>
    <t>Drażetki x20</t>
  </si>
  <si>
    <t>Aluzosini hydrochloridum</t>
  </si>
  <si>
    <t>30 tabl. o przedłużonym uwalnianiu</t>
  </si>
  <si>
    <t>Allantoinum</t>
  </si>
  <si>
    <t>Ung. 30g</t>
  </si>
  <si>
    <t>Allopurinolum</t>
  </si>
  <si>
    <t>Tabl. x50</t>
  </si>
  <si>
    <t>Aloe extr. Siccum + Boldaloinum</t>
  </si>
  <si>
    <t>23,6mg+ 1mg</t>
  </si>
  <si>
    <t>Alprostadilum</t>
  </si>
  <si>
    <t>Inj. 1ml x5amp.</t>
  </si>
  <si>
    <t>500mcg/ml</t>
  </si>
  <si>
    <t>Alprazolamum *</t>
  </si>
  <si>
    <t>0,25mg</t>
  </si>
  <si>
    <t>0,5mg</t>
  </si>
  <si>
    <t>Alteplasum</t>
  </si>
  <si>
    <t>1 Fiol.s.subst. + rozp. 20ml</t>
  </si>
  <si>
    <t>1 Fiol.s.subst. + rozp. 50ml</t>
  </si>
  <si>
    <t>Aluminii phosphas</t>
  </si>
  <si>
    <t>Susp. fl.250g</t>
  </si>
  <si>
    <t>45mg/g</t>
  </si>
  <si>
    <t>Amantadini hydrochloridum</t>
  </si>
  <si>
    <t>Caps. x50</t>
  </si>
  <si>
    <t>Amantadini sulfas</t>
  </si>
  <si>
    <t>10 Fl.</t>
  </si>
  <si>
    <t>200mg/500ml</t>
  </si>
  <si>
    <t>Ambroxolum</t>
  </si>
  <si>
    <t>Tabl. x20</t>
  </si>
  <si>
    <t>30mg</t>
  </si>
  <si>
    <t>Gutt. x50ml</t>
  </si>
  <si>
    <t>Sir. x120ml</t>
  </si>
  <si>
    <t>30mg/5ml</t>
  </si>
  <si>
    <t>amp. x 10szt</t>
  </si>
  <si>
    <t xml:space="preserve">7,5 mg/ml  </t>
  </si>
  <si>
    <t>Pł. do inh. Fl.100ml</t>
  </si>
  <si>
    <t>Amitryptylinum hydrochloridum</t>
  </si>
  <si>
    <t>Tabl. powl. lub draż.x60</t>
  </si>
  <si>
    <t>Tabl. powl. lub draż. x60</t>
  </si>
  <si>
    <t>Amlodipinum</t>
  </si>
  <si>
    <t>Ammonii Bituminosulfonatis unguentum</t>
  </si>
  <si>
    <t>Ung. 20g</t>
  </si>
  <si>
    <t>Amoxicillinum</t>
  </si>
  <si>
    <t>Tabl. x16</t>
  </si>
  <si>
    <t>Fiol.</t>
  </si>
  <si>
    <t>Fiol. x1szt</t>
  </si>
  <si>
    <t>2,2g</t>
  </si>
  <si>
    <t>Pr.d sporz. zawiesiny doustnej 140ml</t>
  </si>
  <si>
    <t>457mg/5ml</t>
  </si>
  <si>
    <t>Ampicillinum</t>
  </si>
  <si>
    <t>Inj. x1fiol.</t>
  </si>
  <si>
    <t>Ampicillinum + sulfbactamum</t>
  </si>
  <si>
    <t>Inj. x 1fiol.</t>
  </si>
  <si>
    <t>1g + 500mg</t>
  </si>
  <si>
    <t>2g +1g</t>
  </si>
  <si>
    <t>Antitoxinum vipericum</t>
  </si>
  <si>
    <t>Inj. i.m. x1 amp 5ml</t>
  </si>
  <si>
    <t>500 j.a.</t>
  </si>
  <si>
    <t>Antyseptyk do dezynfekcji ran, błon śluzowych i skóry O składzie: dichlorowodorek octenidyny - 0,1 g alkohol fenoksyetylowy - 2,0 g substancje pomocnicze: octan dimetyloamoniowy, kwas amidopropylokokosowy, glukonian sodu, wodorotlenek sodu, glicerol 85%. woda oczyszczona do 100 g</t>
  </si>
  <si>
    <t xml:space="preserve">Butelka x 1szt </t>
  </si>
  <si>
    <t>250ml</t>
  </si>
  <si>
    <t>Antithrombinum humanum</t>
  </si>
  <si>
    <t>Liof. Fiol.+rozp. 10ml</t>
  </si>
  <si>
    <t xml:space="preserve">Apiksaban </t>
  </si>
  <si>
    <t>Tabl. * 60</t>
  </si>
  <si>
    <t>2,5 mg</t>
  </si>
  <si>
    <t>5 mg</t>
  </si>
  <si>
    <t>Atosiban</t>
  </si>
  <si>
    <t xml:space="preserve">1fiol. </t>
  </si>
  <si>
    <t xml:space="preserve">6,75 mg/0,9 ml </t>
  </si>
  <si>
    <t>1 fiol.</t>
  </si>
  <si>
    <t xml:space="preserve">37,5 mg/5 ml </t>
  </si>
  <si>
    <t xml:space="preserve">Azathoipirine </t>
  </si>
  <si>
    <t xml:space="preserve">Azithromycinum </t>
  </si>
  <si>
    <t>125mg</t>
  </si>
  <si>
    <t xml:space="preserve">Tabl. x 3 </t>
  </si>
  <si>
    <t>gran.d/sp.zaw.doustn., 20 ml</t>
  </si>
  <si>
    <t>200mg/5ml</t>
  </si>
  <si>
    <t>100mg/5ml</t>
  </si>
  <si>
    <t xml:space="preserve">Azithromycinum dihydricum </t>
  </si>
  <si>
    <t>Gutt. ophtal x 6 pojemników</t>
  </si>
  <si>
    <t>15mg/1g</t>
  </si>
  <si>
    <t>Bencyclanum</t>
  </si>
  <si>
    <t>Benserazidum+ Levodopum</t>
  </si>
  <si>
    <t>12,5mg+ 50mg</t>
  </si>
  <si>
    <t>25mg+ 100mg</t>
  </si>
  <si>
    <t>Tabl. rozp. x100</t>
  </si>
  <si>
    <t>Caps. HBS x100</t>
  </si>
  <si>
    <t>Tabl. x100</t>
  </si>
  <si>
    <t>50mg+ 200mg</t>
  </si>
  <si>
    <t>Benzylis benzoas</t>
  </si>
  <si>
    <t>Pł. fl. 120 ml</t>
  </si>
  <si>
    <t>Benzylpenicillinum kalicum</t>
  </si>
  <si>
    <t>1000000 j.m.</t>
  </si>
  <si>
    <t>5000000 j.m.</t>
  </si>
  <si>
    <t>Betamethason</t>
  </si>
  <si>
    <t>Inj. 1ml x5amp</t>
  </si>
  <si>
    <t>(6,43mg+2,63mg)ml</t>
  </si>
  <si>
    <t>Betamethasoni dipropionas+ Clotrimazolum+ Gentamycini sulfas</t>
  </si>
  <si>
    <t>Crem. 15g</t>
  </si>
  <si>
    <t>(500mcg+ 10mg+ 1mg)/g</t>
  </si>
  <si>
    <t>Biperidini hydrochloridum</t>
  </si>
  <si>
    <t xml:space="preserve">Biperidinum </t>
  </si>
  <si>
    <t>Bisacodylum</t>
  </si>
  <si>
    <t>Supp. X6</t>
  </si>
  <si>
    <t>Tabl.dojelitowe x40</t>
  </si>
  <si>
    <t>Bisoprololum</t>
  </si>
  <si>
    <t>Tabl. powl. X 30</t>
  </si>
  <si>
    <t>Błękit metylenowy</t>
  </si>
  <si>
    <t>Brimonidini tartras+ Timololum</t>
  </si>
  <si>
    <t>Gutt. 5ml</t>
  </si>
  <si>
    <t>(2mg+5mg)/ml</t>
  </si>
  <si>
    <t>Brinzolamide</t>
  </si>
  <si>
    <t>Gutt.opht. 5ml</t>
  </si>
  <si>
    <t>0,01g/ml</t>
  </si>
  <si>
    <t>Budesonidum</t>
  </si>
  <si>
    <t>proszek w kapsułkach 60 szt. + inhalator</t>
  </si>
  <si>
    <t>200mcg/dawka</t>
  </si>
  <si>
    <t>400mcg/dawka</t>
  </si>
  <si>
    <t>Aerozol do nosa, x 200 dawek; 10 ml</t>
  </si>
  <si>
    <t>50mcg/ dawkę</t>
  </si>
  <si>
    <t>Aer. wziewny x 200 dawek z komorą inhalacyjną</t>
  </si>
  <si>
    <t>0,2 mg/ dawkę</t>
  </si>
  <si>
    <t>Bupivacainum</t>
  </si>
  <si>
    <t xml:space="preserve">Inj. 4ml x5amp jałowo pakowane pojedynczo </t>
  </si>
  <si>
    <t>Bupivacainum +Epinephrinum</t>
  </si>
  <si>
    <t>Inj. 20ml x5fiol.</t>
  </si>
  <si>
    <t>(5mg+ 0,005mg)/ml</t>
  </si>
  <si>
    <t>Buprenorfina</t>
  </si>
  <si>
    <t>Plaster TTS * 5szt.</t>
  </si>
  <si>
    <t>35mcg/h</t>
  </si>
  <si>
    <t>52,5mcg/h</t>
  </si>
  <si>
    <t>Botulinum antitoxin</t>
  </si>
  <si>
    <t>100j.m.</t>
  </si>
  <si>
    <t>Bromhexinum</t>
  </si>
  <si>
    <t>Tabl. x40</t>
  </si>
  <si>
    <t>8mg</t>
  </si>
  <si>
    <t>Sir. 120ml</t>
  </si>
  <si>
    <t>Bromfenacum</t>
  </si>
  <si>
    <t>Gutt. ophtal 5ml</t>
  </si>
  <si>
    <t>0,9mg/ml</t>
  </si>
  <si>
    <t>Butamirati citras</t>
  </si>
  <si>
    <t>Gutt. x20ml</t>
  </si>
  <si>
    <t>Buthylscopolaminum</t>
  </si>
  <si>
    <t>Tabl. draż. x30</t>
  </si>
  <si>
    <t>Calcii dobestlate</t>
  </si>
  <si>
    <t>Calcii pantothenas</t>
  </si>
  <si>
    <t>Calcii gluconas</t>
  </si>
  <si>
    <t>44,7mg Ca++ lub 45 mg Ca++</t>
  </si>
  <si>
    <t xml:space="preserve">Calcii glubionas+ Calcii lactobionas </t>
  </si>
  <si>
    <t>Sir. 150ml</t>
  </si>
  <si>
    <t>114mgCa++/5ml</t>
  </si>
  <si>
    <t>Calcii lactoglubionas</t>
  </si>
  <si>
    <t>Tabl. efferv. x12</t>
  </si>
  <si>
    <t>177mgCa++</t>
  </si>
  <si>
    <t>Captoprilum</t>
  </si>
  <si>
    <t>12,5mg</t>
  </si>
  <si>
    <t>Carbamazepinum</t>
  </si>
  <si>
    <t>tabl.o przedł.uw x50</t>
  </si>
  <si>
    <t xml:space="preserve">Carbetocinum </t>
  </si>
  <si>
    <t>fiol. 1ml x 5</t>
  </si>
  <si>
    <t>100mcg/ml</t>
  </si>
  <si>
    <t>Carbo medicinalis</t>
  </si>
  <si>
    <t>Carbomerum</t>
  </si>
  <si>
    <t>Gel 10g ophtal.</t>
  </si>
  <si>
    <t>2mg/g</t>
  </si>
  <si>
    <t>Cefepimum</t>
  </si>
  <si>
    <t>10 fiol. s. subst. i.v.</t>
  </si>
  <si>
    <t>10fiol. s. subst i.v.</t>
  </si>
  <si>
    <t>2g</t>
  </si>
  <si>
    <t xml:space="preserve">Ceftaroliny fosamil </t>
  </si>
  <si>
    <t>Fiol. * 10 szt</t>
  </si>
  <si>
    <t>600mg</t>
  </si>
  <si>
    <t>Cefuroximum</t>
  </si>
  <si>
    <t>Inj. Do podania do gałki ocznej x 10 fiol. + 10 igieł z filtrem</t>
  </si>
  <si>
    <t>125mg/5ml</t>
  </si>
  <si>
    <t>250mg/5ml</t>
  </si>
  <si>
    <t xml:space="preserve">Celebrolysinum </t>
  </si>
  <si>
    <t>Amp. 10ml x 5</t>
  </si>
  <si>
    <t>215,2mg/ml</t>
  </si>
  <si>
    <t>Chloramphenicolum</t>
  </si>
  <si>
    <t>Ung. x5g</t>
  </si>
  <si>
    <t>Chlorpromazini hydrochloridi</t>
  </si>
  <si>
    <t xml:space="preserve">krople doustne 10g </t>
  </si>
  <si>
    <t>40mg/g</t>
  </si>
  <si>
    <t>Chlorprthixeni hydrochloridum</t>
  </si>
  <si>
    <t>Tabl. powl. x50</t>
  </si>
  <si>
    <t>Chlordiazepoxidum</t>
  </si>
  <si>
    <t>Draż. x20</t>
  </si>
  <si>
    <t>Chlorquinaldolum</t>
  </si>
  <si>
    <t>Tabl. do ssania x20</t>
  </si>
  <si>
    <t>Chlortalidonum</t>
  </si>
  <si>
    <t>Cholini salicylas</t>
  </si>
  <si>
    <t>Gutt. x 10g</t>
  </si>
  <si>
    <t>200mg/g</t>
  </si>
  <si>
    <t>Cholini salicylas+ Cetalkonii Chloridum</t>
  </si>
  <si>
    <t>Gel x10g</t>
  </si>
  <si>
    <t>(87,1mg+ 0,1mg)/g</t>
  </si>
  <si>
    <t>Chlorhexydyna</t>
  </si>
  <si>
    <t>Płyn do płukania jamy ustnej 300ml</t>
  </si>
  <si>
    <t>Cilastinum + Imipenemum</t>
  </si>
  <si>
    <t>500mg +500mg</t>
  </si>
  <si>
    <t>Ciprofloxacinum</t>
  </si>
  <si>
    <t>opakowanie 50ml</t>
  </si>
  <si>
    <t>Citalopramum</t>
  </si>
  <si>
    <t xml:space="preserve">Claritromycinum </t>
  </si>
  <si>
    <t>Inj. s. subst. x1 fiol.</t>
  </si>
  <si>
    <t>500 mg</t>
  </si>
  <si>
    <t>Claritromycinum</t>
  </si>
  <si>
    <t>Tabl. powl. x14</t>
  </si>
  <si>
    <t>Gran. do sporz. susp. 60ml</t>
  </si>
  <si>
    <t>Gran. do sporz. susp.100ml</t>
  </si>
  <si>
    <t xml:space="preserve">Clemastinum </t>
  </si>
  <si>
    <t>Sir. x 100ml</t>
  </si>
  <si>
    <t>1mg/10ml</t>
  </si>
  <si>
    <t>Clindamycinum</t>
  </si>
  <si>
    <t>Tabl. powl. x16</t>
  </si>
  <si>
    <t>Inj. 4ml x 1szt.</t>
  </si>
  <si>
    <t>150mg/ml</t>
  </si>
  <si>
    <t>Clometiazolum</t>
  </si>
  <si>
    <t>Clomipramini hydrochloridum</t>
  </si>
  <si>
    <t>tabl.powl.o p.uwaln.,20szt</t>
  </si>
  <si>
    <t>Clonazepamum</t>
  </si>
  <si>
    <t>Inj. 1mlx10amp.</t>
  </si>
  <si>
    <t>1mg/ml</t>
  </si>
  <si>
    <t>Clonidini hydrochloricum</t>
  </si>
  <si>
    <t>0,075mg</t>
  </si>
  <si>
    <t>Clopamidum</t>
  </si>
  <si>
    <t xml:space="preserve">Tabl. x20 </t>
  </si>
  <si>
    <t>Clopidogrel</t>
  </si>
  <si>
    <t xml:space="preserve">Tabl. powl. x28 </t>
  </si>
  <si>
    <t>Clotrimazolum</t>
  </si>
  <si>
    <t>Tabl. vaginalis x6</t>
  </si>
  <si>
    <t>Crem x20g</t>
  </si>
  <si>
    <t>Cloxacillinum</t>
  </si>
  <si>
    <t>tabl. x 16</t>
  </si>
  <si>
    <t>Colchicine</t>
  </si>
  <si>
    <t>Tabl. x 20</t>
  </si>
  <si>
    <t>Colistimethatum natricum</t>
  </si>
  <si>
    <t>Fiol. x 20</t>
  </si>
  <si>
    <t>1 000 000 j.m.</t>
  </si>
  <si>
    <t>Collagenasum</t>
  </si>
  <si>
    <t>1,2j./g</t>
  </si>
  <si>
    <t>Cyclezonid</t>
  </si>
  <si>
    <t>Aerozol. x 60 dawek</t>
  </si>
  <si>
    <t>160mcg/dawka</t>
  </si>
  <si>
    <t>Cyproheptadinum</t>
  </si>
  <si>
    <t>Cytrynian kofeiny</t>
  </si>
  <si>
    <t>Inj. x 10amp.</t>
  </si>
  <si>
    <t>Dabigatryna</t>
  </si>
  <si>
    <t>Tabl. x 180</t>
  </si>
  <si>
    <t>110mg</t>
  </si>
  <si>
    <t>Denotivirum</t>
  </si>
  <si>
    <t>Crem x3g</t>
  </si>
  <si>
    <t>30mg/g</t>
  </si>
  <si>
    <t xml:space="preserve">Desfluranum </t>
  </si>
  <si>
    <t>płyn do inhalacji; 240 ml * 6 butelek</t>
  </si>
  <si>
    <t>Desloratidinum</t>
  </si>
  <si>
    <t>2,5mg/5ml</t>
  </si>
  <si>
    <t>Desmopressinum</t>
  </si>
  <si>
    <t>liofiliz.doust., 30 szt</t>
  </si>
  <si>
    <t>120mcg</t>
  </si>
  <si>
    <t>4mcg/ml</t>
  </si>
  <si>
    <t>Dexketoprofenum</t>
  </si>
  <si>
    <t>Tabl. x 30szt.</t>
  </si>
  <si>
    <t>25mg.</t>
  </si>
  <si>
    <t>Inj. x 5szt..</t>
  </si>
  <si>
    <t>50mg.</t>
  </si>
  <si>
    <t>Aer. x 55ml</t>
  </si>
  <si>
    <t>0,15mg/ml</t>
  </si>
  <si>
    <t>Gutt. 0,4mlx20</t>
  </si>
  <si>
    <t>Dexmedetomidini Hydrochloridum</t>
  </si>
  <si>
    <t>Inj. 2ml x 25</t>
  </si>
  <si>
    <t>100μg/1ml</t>
  </si>
  <si>
    <t>Dexamethasonum+ Neomycinum+ Polymyxinum B</t>
  </si>
  <si>
    <t>(1mg+ 3500j.m.+ 6000j.m.)/ml</t>
  </si>
  <si>
    <t>Ung. 3,5g</t>
  </si>
  <si>
    <t>Dexamethasonum+ Tobramycinum</t>
  </si>
  <si>
    <t>(1mg+ 3mg)/ml</t>
  </si>
  <si>
    <t>Dexapanthenolum**</t>
  </si>
  <si>
    <t>Gel 5g</t>
  </si>
  <si>
    <t>Diazepamum</t>
  </si>
  <si>
    <t xml:space="preserve">Diazepamum </t>
  </si>
  <si>
    <t>Diclofenacum</t>
  </si>
  <si>
    <t xml:space="preserve">Supp. x10 </t>
  </si>
  <si>
    <t>Gutt. ophtal 10ml</t>
  </si>
  <si>
    <t>Digoxinum</t>
  </si>
  <si>
    <t>100mcg</t>
  </si>
  <si>
    <t xml:space="preserve">Digoxinum </t>
  </si>
  <si>
    <t xml:space="preserve">Tabl. x 30 </t>
  </si>
  <si>
    <t>250mcg</t>
  </si>
  <si>
    <t>Diltiazemum</t>
  </si>
  <si>
    <t>Tabl. o przedłużonym uwalnianiu x30</t>
  </si>
  <si>
    <t>120mg</t>
  </si>
  <si>
    <t>Dikalilii clorazepas</t>
  </si>
  <si>
    <t>Dimetinden</t>
  </si>
  <si>
    <t>Żel 30g</t>
  </si>
  <si>
    <t>1 mg/g</t>
  </si>
  <si>
    <t xml:space="preserve">Dimetindeni maleas </t>
  </si>
  <si>
    <t>krople doustne 20 ml</t>
  </si>
  <si>
    <t>1 mg/ml</t>
  </si>
  <si>
    <t>Diosminum</t>
  </si>
  <si>
    <t>Tabl. powl. x 60</t>
  </si>
  <si>
    <t>Distigmini dibromidum</t>
  </si>
  <si>
    <t>Dobutaminum</t>
  </si>
  <si>
    <t>Inj. x1fiol</t>
  </si>
  <si>
    <t>Donepezili hydrochloridum</t>
  </si>
  <si>
    <t xml:space="preserve">Tabl. x28 </t>
  </si>
  <si>
    <t>Dorzolamidum+ Timololum</t>
  </si>
  <si>
    <t>Gutt. ophtal. 5ml</t>
  </si>
  <si>
    <t>(20mg+5mg)/ ml</t>
  </si>
  <si>
    <t xml:space="preserve">Doxazosini mesilas </t>
  </si>
  <si>
    <t>tabl.o przedł uwalnianiu x 30</t>
  </si>
  <si>
    <t>Doxepinum</t>
  </si>
  <si>
    <t>Caps. x 30</t>
  </si>
  <si>
    <t>Doxycyclinum</t>
  </si>
  <si>
    <t>Caps. x10</t>
  </si>
  <si>
    <t>Inj. 5ml x 10szt</t>
  </si>
  <si>
    <t>Drotaverini hydrochloridum</t>
  </si>
  <si>
    <t>80mg</t>
  </si>
  <si>
    <t>Inj. 2ml x5amp.</t>
  </si>
  <si>
    <t xml:space="preserve">Duloxetyna </t>
  </si>
  <si>
    <t>Kaps.dojelitowe * 28</t>
  </si>
  <si>
    <t>30 mg</t>
  </si>
  <si>
    <t>Dydrogesteronum</t>
  </si>
  <si>
    <t>Empagliflozyna</t>
  </si>
  <si>
    <t>tabletki powlekane 30 tabl.</t>
  </si>
  <si>
    <t>10 mg</t>
  </si>
  <si>
    <t xml:space="preserve">Escitalopram </t>
  </si>
  <si>
    <t>tabl. x 28 szt.</t>
  </si>
  <si>
    <t>20 mg</t>
  </si>
  <si>
    <t>Estazolamum</t>
  </si>
  <si>
    <t>Estradiol</t>
  </si>
  <si>
    <t xml:space="preserve">system transdermalny 6 plastrów </t>
  </si>
  <si>
    <t>(50 µg/24 h)</t>
  </si>
  <si>
    <t>Etamsylatum</t>
  </si>
  <si>
    <t>Inj. 2ml x 5amp.</t>
  </si>
  <si>
    <t>125mg/ml</t>
  </si>
  <si>
    <t>Inj.2ml x 50amp.</t>
  </si>
  <si>
    <t xml:space="preserve">Ethylis chloridum </t>
  </si>
  <si>
    <t>Aer. 70g</t>
  </si>
  <si>
    <t xml:space="preserve">Etomidatum </t>
  </si>
  <si>
    <t>Roztwór do wstrzykiwań 10ml x5amp.</t>
  </si>
  <si>
    <t>Fenofibratum</t>
  </si>
  <si>
    <t>Caps. x30</t>
  </si>
  <si>
    <t xml:space="preserve">160mg </t>
  </si>
  <si>
    <t>200 mg</t>
  </si>
  <si>
    <t>267mg.</t>
  </si>
  <si>
    <t>Fenoteroli hydrobromidum + Ipratropii bromidum</t>
  </si>
  <si>
    <t>Pł. 20ml</t>
  </si>
  <si>
    <t>(0,5mg+ 0,25mg)/ml</t>
  </si>
  <si>
    <t>Fenoterolum + Ipratropii bromidum</t>
  </si>
  <si>
    <t>Aer. 200dawek</t>
  </si>
  <si>
    <t>(0,05mg+ 0,021mg)/ dawkę</t>
  </si>
  <si>
    <t>Fenoterolum</t>
  </si>
  <si>
    <t xml:space="preserve">Aer. 10ml </t>
  </si>
  <si>
    <t>100mcg/ dawkę</t>
  </si>
  <si>
    <t xml:space="preserve">Fenpinefrini bromidum + Metamizolum natricum + Pitofenoni hydrochloridum </t>
  </si>
  <si>
    <t>Inj. 5ml x10amp</t>
  </si>
  <si>
    <t>(0,02mg+ 500mg+ 2mg)/ml</t>
  </si>
  <si>
    <t>Fentanylum</t>
  </si>
  <si>
    <t>System transdermalny x5</t>
  </si>
  <si>
    <t>25mcg/h</t>
  </si>
  <si>
    <t>System transdermalny x 5</t>
  </si>
  <si>
    <t>50mcg/h</t>
  </si>
  <si>
    <t>100mcg/h</t>
  </si>
  <si>
    <t>Filgastrim</t>
  </si>
  <si>
    <t>Inj. X1amp-strz.</t>
  </si>
  <si>
    <t>0,3mg/0,5ml</t>
  </si>
  <si>
    <t>0,48mg/0,5ml</t>
  </si>
  <si>
    <t>Finasteridum</t>
  </si>
  <si>
    <t xml:space="preserve">tab.powl. X 30 </t>
  </si>
  <si>
    <t>Sir. x 150ml</t>
  </si>
  <si>
    <t>Flumazenilum</t>
  </si>
  <si>
    <t>Fluocinoloni acetonidum</t>
  </si>
  <si>
    <t>0,25mg/g</t>
  </si>
  <si>
    <t xml:space="preserve">Fluoresceinum natricum </t>
  </si>
  <si>
    <t>Inj. 5ml x 10amp.</t>
  </si>
  <si>
    <t>Fludrocortisoni acetas</t>
  </si>
  <si>
    <t>Ung. Ophtal. x 3g</t>
  </si>
  <si>
    <t>1mg/g</t>
  </si>
  <si>
    <t>Fluorometholonum</t>
  </si>
  <si>
    <t>Fluticasonum</t>
  </si>
  <si>
    <t>Aer. X120 daw.</t>
  </si>
  <si>
    <t>50mcg/ daw.</t>
  </si>
  <si>
    <t>Aer. x60 daw.</t>
  </si>
  <si>
    <t>125mcg/ daw.</t>
  </si>
  <si>
    <t>250mcg/ daw.</t>
  </si>
  <si>
    <t>Fluticasonui propionas +Salmeterolum</t>
  </si>
  <si>
    <t>Dysk x60daw.</t>
  </si>
  <si>
    <t>250mcg+50mcg/ daw.</t>
  </si>
  <si>
    <t>500mcg+50mcg/ daw.</t>
  </si>
  <si>
    <t>Fosfolipidy z nasion soi</t>
  </si>
  <si>
    <t>Fosfomycyna</t>
  </si>
  <si>
    <t>granulat do sporządzania roztworu doustnego x 3g</t>
  </si>
  <si>
    <t>3,0g</t>
  </si>
  <si>
    <t>Furaginum</t>
  </si>
  <si>
    <t>Gabapentinum</t>
  </si>
  <si>
    <t>Tabl. x100szt.</t>
  </si>
  <si>
    <t>800mg</t>
  </si>
  <si>
    <t>Galantaminum</t>
  </si>
  <si>
    <t>2,5mg/ml</t>
  </si>
  <si>
    <t>Ganciclovirum</t>
  </si>
  <si>
    <t>Żel do oczu x 5g</t>
  </si>
  <si>
    <t>1,5mg/g</t>
  </si>
  <si>
    <t>Gąbka, pokryta fibrynogenem i trombiną,</t>
  </si>
  <si>
    <t>Gabka 4,8 x 4,8 cm</t>
  </si>
  <si>
    <t>op a 2 szt.</t>
  </si>
  <si>
    <t>op a 1 szt.</t>
  </si>
  <si>
    <t>Gabka 9,5 x 4,8 cm</t>
  </si>
  <si>
    <t xml:space="preserve">Gentamicinum </t>
  </si>
  <si>
    <t>Gąbka x 1 szt. (10cm x 10cm x 0,5cm)</t>
  </si>
  <si>
    <t>130 mg</t>
  </si>
  <si>
    <t>Gentamicinum</t>
  </si>
  <si>
    <t>Inj. i.m., i.v. 1ml x10amp.</t>
  </si>
  <si>
    <t>40mg/ml</t>
  </si>
  <si>
    <t>Inj. i.m., i.v. 2ml x10amp.</t>
  </si>
  <si>
    <t>Gliceroli trinitras</t>
  </si>
  <si>
    <t>Aer. x11g(200daw.)</t>
  </si>
  <si>
    <t>0,4mg/daw.</t>
  </si>
  <si>
    <t>Glikopironium (bromek glikopironium) + indakaterol</t>
  </si>
  <si>
    <t xml:space="preserve">proszek do inhalacji x 30 kaps. + 1 inhalator </t>
  </si>
  <si>
    <t xml:space="preserve">43 µg bromku glikopironium+ 85 µg indakaterolu; </t>
  </si>
  <si>
    <t>Glinokrzemian</t>
  </si>
  <si>
    <t>Pulv. x30</t>
  </si>
  <si>
    <t>3,76g</t>
  </si>
  <si>
    <t>Glucagonum</t>
  </si>
  <si>
    <t>1fiol.s.subst.+ rozp. 1ml</t>
  </si>
  <si>
    <t>Glucosum</t>
  </si>
  <si>
    <t>Inj. 10ml x10amp.</t>
  </si>
  <si>
    <t>200mg/ml</t>
  </si>
  <si>
    <t>400mg/ml</t>
  </si>
  <si>
    <t>Glicliazidum</t>
  </si>
  <si>
    <t>tabl.o przedł.uw x90</t>
  </si>
  <si>
    <t>tabl.o przedł.uw x60</t>
  </si>
  <si>
    <t>Glikwidon</t>
  </si>
  <si>
    <t>Tabl. x 50</t>
  </si>
  <si>
    <t>Glyceroli supp.</t>
  </si>
  <si>
    <t>Supp. x10</t>
  </si>
  <si>
    <t>Glyceroli trinitras</t>
  </si>
  <si>
    <t>1mg/1ml</t>
  </si>
  <si>
    <t xml:space="preserve">Heparinum </t>
  </si>
  <si>
    <t>1000j.m./g</t>
  </si>
  <si>
    <t>Hialuronian sodu</t>
  </si>
  <si>
    <t>Sterylne krople do oczu bez środka konserwującego x10ml o trwałości 6 miesięcy od pierwszego otwarcia.</t>
  </si>
  <si>
    <t xml:space="preserve">Hioscini butylbromidum </t>
  </si>
  <si>
    <t>Inj. 1ml x10amp</t>
  </si>
  <si>
    <t xml:space="preserve">Hydrocortisoni </t>
  </si>
  <si>
    <t>Hydrocortisonum+ Oxytetracyclinum</t>
  </si>
  <si>
    <t>Ung. x10g</t>
  </si>
  <si>
    <t>(10mg+ 30mg)/g</t>
  </si>
  <si>
    <t>Aer. x55ml</t>
  </si>
  <si>
    <t>Hydroxyzinum</t>
  </si>
  <si>
    <t>Inj. 2ml x 5 amp</t>
  </si>
  <si>
    <t xml:space="preserve">Hydroxizinum </t>
  </si>
  <si>
    <t>Sir. 200Ml</t>
  </si>
  <si>
    <t>Hyoscini butylbromidum</t>
  </si>
  <si>
    <t>Supp. x6</t>
  </si>
  <si>
    <t>Supp. x 10</t>
  </si>
  <si>
    <t>Immunoglobulinum humanum anty anty-rh0(d))</t>
  </si>
  <si>
    <t xml:space="preserve">Rozt. i.m. amp. 1ml </t>
  </si>
  <si>
    <t xml:space="preserve">50 µg/1 ml </t>
  </si>
  <si>
    <t xml:space="preserve">150 µg/1 ml </t>
  </si>
  <si>
    <t xml:space="preserve">300 µg/2 ml </t>
  </si>
  <si>
    <t>Insulina szybkodziałająca zawierająca insulinę lispro</t>
  </si>
  <si>
    <t>5 wkładów do Pena lub wstrzykiwaczy</t>
  </si>
  <si>
    <t>300jm/3ml</t>
  </si>
  <si>
    <t>Insulina szybkodziałająca zawierająca insulinę aspart,</t>
  </si>
  <si>
    <t>Insulina szybkodziałająca zawierająca insulinę glulizynową</t>
  </si>
  <si>
    <t>Insulina długodziałająca bezszczytowa zawierajaca insulinę detemir</t>
  </si>
  <si>
    <t>Insulina długodziałająca bezszczytowa zawierajaca insulinę glargine</t>
  </si>
  <si>
    <t>10 wkładów do Pena lub wstrzykiwaczy</t>
  </si>
  <si>
    <t>Mieszanka insulin analogowych dwufazowa 25/75</t>
  </si>
  <si>
    <t>Mieszanka insulin analogowych dwufazowa 50/50</t>
  </si>
  <si>
    <t>Insulini injectio neutralis ( typu Polhumin R)</t>
  </si>
  <si>
    <t>Wkłady do wstrzykiwacza 3ml x 5</t>
  </si>
  <si>
    <t>300j.m./3ml</t>
  </si>
  <si>
    <t>Insulini injectio neutralis ( typu Gensulin R)</t>
  </si>
  <si>
    <t>Wkłady do wstrzykiwacza 3ml x 10</t>
  </si>
  <si>
    <t>100j.m./ml</t>
  </si>
  <si>
    <t>Insulini injectio neutralis (typu Gensulin R)</t>
  </si>
  <si>
    <t>Fiolka 10ml</t>
  </si>
  <si>
    <t>Insulinum humanum + Insulinum isophanum (typu Polhumin Mix 3)</t>
  </si>
  <si>
    <t>30/70</t>
  </si>
  <si>
    <t>Insulini injectio neutralis +Isophanum insulinum (typu Gensulin M30)</t>
  </si>
  <si>
    <t>Isophanum insulinum (typu Polhumin N)</t>
  </si>
  <si>
    <t>Isophanum insulinum (typu Gensulin N)</t>
  </si>
  <si>
    <t xml:space="preserve">Insulinum aspartum + insulinum aspartum protaminatum </t>
  </si>
  <si>
    <t>Inj. a 3ml x 5</t>
  </si>
  <si>
    <t>100j.m./ml 30/70</t>
  </si>
  <si>
    <t>100j.m./ml 50/50</t>
  </si>
  <si>
    <t>Ipratropii bromidum</t>
  </si>
  <si>
    <t>0,25mg/ml</t>
  </si>
  <si>
    <t>Iitraconazolum</t>
  </si>
  <si>
    <t>Kaps, * 28</t>
  </si>
  <si>
    <t>Itoprydu chlorowodorek</t>
  </si>
  <si>
    <t>100tabl.</t>
  </si>
  <si>
    <t>Ivabradyna</t>
  </si>
  <si>
    <t xml:space="preserve">tabletki powlekane x56 tabl. </t>
  </si>
  <si>
    <t>Kalii chloridum</t>
  </si>
  <si>
    <t>Tabl. o przedł. uwalnianiu x60</t>
  </si>
  <si>
    <t>315-391 mgK+</t>
  </si>
  <si>
    <t>Karbachol</t>
  </si>
  <si>
    <t>12 fiol. 1,5 ml</t>
  </si>
  <si>
    <t>0,1 mg/ml </t>
  </si>
  <si>
    <t>Kaspofungina</t>
  </si>
  <si>
    <t>Inj. *1 fiol</t>
  </si>
  <si>
    <t>50 mg/10 ml</t>
  </si>
  <si>
    <t xml:space="preserve">Ketaminum </t>
  </si>
  <si>
    <t>Inj.10ml x5fiol.</t>
  </si>
  <si>
    <t>Lactobacillus reuteri Protectis</t>
  </si>
  <si>
    <t>Gutt. x5ml</t>
  </si>
  <si>
    <t xml:space="preserve">Lactulosum </t>
  </si>
  <si>
    <t>7,5mg/15ml</t>
  </si>
  <si>
    <t>Lamotriginum</t>
  </si>
  <si>
    <t>25 mg</t>
  </si>
  <si>
    <t>Latanoprostum</t>
  </si>
  <si>
    <t>Gutt. ophtal. 2,5ml</t>
  </si>
  <si>
    <t>0,05mg/ml</t>
  </si>
  <si>
    <t>Lercanidipine</t>
  </si>
  <si>
    <t>Levetiracetamum</t>
  </si>
  <si>
    <t>Sir. 150 ml.</t>
  </si>
  <si>
    <t>Tabl. powl. X 50</t>
  </si>
  <si>
    <t>Levocetyryzyna</t>
  </si>
  <si>
    <t>Tabl. powl.x 28</t>
  </si>
  <si>
    <t>Levofloxacuyna</t>
  </si>
  <si>
    <t>Tabl. x10</t>
  </si>
  <si>
    <t>Levofloxacinum</t>
  </si>
  <si>
    <t>Levomepromazinum</t>
  </si>
  <si>
    <t xml:space="preserve">Levosimendan </t>
  </si>
  <si>
    <t>inj. *1 fiol 5ml</t>
  </si>
  <si>
    <t>Levotyroxinum natricum *</t>
  </si>
  <si>
    <t>25mcg</t>
  </si>
  <si>
    <t>50mcg</t>
  </si>
  <si>
    <t>75mcg</t>
  </si>
  <si>
    <t>125mcg</t>
  </si>
  <si>
    <t>Lincomycinum</t>
  </si>
  <si>
    <t>Fiol. 2ml x1szt</t>
  </si>
  <si>
    <t xml:space="preserve">300mg/ml </t>
  </si>
  <si>
    <t xml:space="preserve">Lisinoprilum </t>
  </si>
  <si>
    <t xml:space="preserve">Lidocainum </t>
  </si>
  <si>
    <t>Aer. x 38mg</t>
  </si>
  <si>
    <t>Lidocainum+ Prilocainum</t>
  </si>
  <si>
    <t>Crem 5g x 1</t>
  </si>
  <si>
    <t>(2,5g+ 2,5g)/100g</t>
  </si>
  <si>
    <t>Lidocaini hydrochloridum</t>
  </si>
  <si>
    <t>Inj. 50ml x5fiol.</t>
  </si>
  <si>
    <t>Linagliptyna</t>
  </si>
  <si>
    <t>Tabl. powl. X28</t>
  </si>
  <si>
    <t xml:space="preserve">Linezolid </t>
  </si>
  <si>
    <t>100ml x10szt</t>
  </si>
  <si>
    <t>2 mg/ml</t>
  </si>
  <si>
    <t>Lorazepamum</t>
  </si>
  <si>
    <t>5 amp.</t>
  </si>
  <si>
    <t>4 mg/ml</t>
  </si>
  <si>
    <t>Losartanum</t>
  </si>
  <si>
    <t>Tabl. X30</t>
  </si>
  <si>
    <t xml:space="preserve">Macrogolum, preparat złożony </t>
  </si>
  <si>
    <t>Opakowanie x 48saszetek</t>
  </si>
  <si>
    <t>74g proszku</t>
  </si>
  <si>
    <t>Macrogolum, preparat złożony . Możliwe stosowanie u dzieci pow 6 m-ca życia.</t>
  </si>
  <si>
    <t>Opakowanie x 30saszetek</t>
  </si>
  <si>
    <t>5g proszku</t>
  </si>
  <si>
    <t>Magnesii hydroaspartas+ Kalii hydroaspartas</t>
  </si>
  <si>
    <t>17mg+ 54mg</t>
  </si>
  <si>
    <t>Magnesii lactas + pirydoxini hcl</t>
  </si>
  <si>
    <t>Tabl powl. x 50szt.</t>
  </si>
  <si>
    <t>48mg+5mg</t>
  </si>
  <si>
    <t>Maść hemostatyczna do nosa</t>
  </si>
  <si>
    <t>Tuba 30g</t>
  </si>
  <si>
    <t>Mebendazolum</t>
  </si>
  <si>
    <t>Tabl. x6</t>
  </si>
  <si>
    <t>Memantyna</t>
  </si>
  <si>
    <t>Tabl. x 56 tabl.</t>
  </si>
  <si>
    <t xml:space="preserve">Meropenemum </t>
  </si>
  <si>
    <t>0,5 g</t>
  </si>
  <si>
    <t>Mesalzinum</t>
  </si>
  <si>
    <t>Supp. x 30</t>
  </si>
  <si>
    <t>250 mg</t>
  </si>
  <si>
    <t>Tabl. dojelitowe * 100szt</t>
  </si>
  <si>
    <t>Wlewki * 7szt</t>
  </si>
  <si>
    <t>4g/60ml</t>
  </si>
  <si>
    <t>Metformini hydrochloridum</t>
  </si>
  <si>
    <t>750mg</t>
  </si>
  <si>
    <t xml:space="preserve">Methylrosanilinii chloridum </t>
  </si>
  <si>
    <t>Methylrosanilinii chloridum + Ethanolum</t>
  </si>
  <si>
    <t>Methylprednisoloni acetas</t>
  </si>
  <si>
    <t>Inj. 1ml x1 fiol.</t>
  </si>
  <si>
    <t>Methylprednisolonum</t>
  </si>
  <si>
    <t>16mg</t>
  </si>
  <si>
    <t>Inj. 1fiol. proszku + rozp.</t>
  </si>
  <si>
    <t>Inj. 1fiol. proszku+ rozp.</t>
  </si>
  <si>
    <t>Methyldopum</t>
  </si>
  <si>
    <t>Mianserinum</t>
  </si>
  <si>
    <t>Midazolamum</t>
  </si>
  <si>
    <t>7,5mg</t>
  </si>
  <si>
    <t>Misoprostolum</t>
  </si>
  <si>
    <t xml:space="preserve">Morphini sulfas </t>
  </si>
  <si>
    <t>Tabl. pow. o zmodyfikowanym uwalnianiu x60</t>
  </si>
  <si>
    <t xml:space="preserve">Mupirocinum </t>
  </si>
  <si>
    <t>ung 15g</t>
  </si>
  <si>
    <t>Nakłuwacz jednorazowego użytku (sterylny) Głębokość penetracji 1,5 mm; ostrze 3 ścienne; igła silikonowana (typu Accu-Check)</t>
  </si>
  <si>
    <t>op x 200 szt.</t>
  </si>
  <si>
    <t>Naproxenum</t>
  </si>
  <si>
    <t xml:space="preserve">Naproxenum </t>
  </si>
  <si>
    <t>Gel 50g</t>
  </si>
  <si>
    <t>12mg/g</t>
  </si>
  <si>
    <t>100mg/g</t>
  </si>
  <si>
    <t>Natamycyna</t>
  </si>
  <si>
    <t>Krem 30g</t>
  </si>
  <si>
    <t>20mg/1g</t>
  </si>
  <si>
    <t>Natamycyna,+ hydrokortyzon + neomycyna– preparat złożony</t>
  </si>
  <si>
    <t>maść 15g</t>
  </si>
  <si>
    <t>10mg+10mg+3500 IU,/1g</t>
  </si>
  <si>
    <t xml:space="preserve">Natrii dihydrophosphas +Natrii hydrophosphas </t>
  </si>
  <si>
    <t>Pł. 150ml * 50szt</t>
  </si>
  <si>
    <t>(14g+5g)/ 100ml lub (13,9+3,22)/100ml</t>
  </si>
  <si>
    <t>Natrii tetraboras</t>
  </si>
  <si>
    <t>Pł. do stosowania w j. ustnej x10g</t>
  </si>
  <si>
    <t>Neomycinum</t>
  </si>
  <si>
    <t>Ung ophtal.. x 3g</t>
  </si>
  <si>
    <t>6,8mg/ml</t>
  </si>
  <si>
    <t xml:space="preserve">Neomycinum </t>
  </si>
  <si>
    <t>Neostigmiuni metylsulfas</t>
  </si>
  <si>
    <t>Inj.1ml x10amp</t>
  </si>
  <si>
    <t>0,5mg/ml</t>
  </si>
  <si>
    <t>Nicergolinum</t>
  </si>
  <si>
    <t>Nifuroxazidum</t>
  </si>
  <si>
    <t>Tabl. x24</t>
  </si>
  <si>
    <t>Susp. x100g</t>
  </si>
  <si>
    <t>220mg/5ml</t>
  </si>
  <si>
    <t>Nimesulid</t>
  </si>
  <si>
    <t>Sasz. x 30</t>
  </si>
  <si>
    <t>100mg.</t>
  </si>
  <si>
    <t>Nimodipinum</t>
  </si>
  <si>
    <t>But.. x50ml</t>
  </si>
  <si>
    <t>0,2mg/ml</t>
  </si>
  <si>
    <t>Nitrazepamum</t>
  </si>
  <si>
    <t>Nitrendipinum</t>
  </si>
  <si>
    <t>Norfloxacinum</t>
  </si>
  <si>
    <t xml:space="preserve">Nystatinum </t>
  </si>
  <si>
    <t>Tabl.dojelitowe x16</t>
  </si>
  <si>
    <t>500000j.m.</t>
  </si>
  <si>
    <t>gran.d/sp.zaw.</t>
  </si>
  <si>
    <t>2800000 j.m. /28ml</t>
  </si>
  <si>
    <t>Nystatinum</t>
  </si>
  <si>
    <t>Tabl. vag. x 10</t>
  </si>
  <si>
    <t>100000 j. m.</t>
  </si>
  <si>
    <t>Ofloxacinum</t>
  </si>
  <si>
    <t>Ung. Ophtal. 3g</t>
  </si>
  <si>
    <t>3mg/g</t>
  </si>
  <si>
    <t>Oksykodon chlorowodorek </t>
  </si>
  <si>
    <t>Tabl. o przedł uwalnianiu x60</t>
  </si>
  <si>
    <t>Inj. 2ml x5amp</t>
  </si>
  <si>
    <t xml:space="preserve">Ondansetronum </t>
  </si>
  <si>
    <t xml:space="preserve">Opatrunek leczniczy hydrożelowy typu aqua-gel </t>
  </si>
  <si>
    <t>10x12 cm x 1szt</t>
  </si>
  <si>
    <t>12x12 cm x 1szt</t>
  </si>
  <si>
    <t>12x24 cm x 1szt</t>
  </si>
  <si>
    <t>Ornithinum aspartate</t>
  </si>
  <si>
    <t>Inj. 10ml x 10amp</t>
  </si>
  <si>
    <t>500mg/1 ml</t>
  </si>
  <si>
    <t>Oseltamivir</t>
  </si>
  <si>
    <t>45mg</t>
  </si>
  <si>
    <t>Oxazepamum</t>
  </si>
  <si>
    <t xml:space="preserve">Oxymethazolini hydrochloridum </t>
  </si>
  <si>
    <t>0,1mg/ml</t>
  </si>
  <si>
    <t>Aerozol do nosa, 10ml</t>
  </si>
  <si>
    <t>Oxcarbazepinum</t>
  </si>
  <si>
    <t>Oxytocin **</t>
  </si>
  <si>
    <t>Inj. 1ml x5amp. Pozycja nie podlega przeliczaniu</t>
  </si>
  <si>
    <t>5j.m./ml</t>
  </si>
  <si>
    <t>Pancreatinum</t>
  </si>
  <si>
    <t>Caps. X50</t>
  </si>
  <si>
    <t>10 000 j. Ph. Eur. Lipazy</t>
  </si>
  <si>
    <t>25 000 j. Ph. Eur. Lipazy</t>
  </si>
  <si>
    <t>Paracetamolum (op. max 100tabl.)</t>
  </si>
  <si>
    <t xml:space="preserve">Paracetamolum </t>
  </si>
  <si>
    <t>120mg/5ml</t>
  </si>
  <si>
    <t>Paracetamolum z rejestracją od 1-go miesiąca życia</t>
  </si>
  <si>
    <t>roztwór doustny, 30 ml</t>
  </si>
  <si>
    <t xml:space="preserve">100 mg/ml </t>
  </si>
  <si>
    <t>Paroxetinum</t>
  </si>
  <si>
    <t>Pentoxifyllinum</t>
  </si>
  <si>
    <t>Perazinum</t>
  </si>
  <si>
    <t xml:space="preserve">Perazinum </t>
  </si>
  <si>
    <t>Perindoprilum</t>
  </si>
  <si>
    <t>Tabl. pow. x30</t>
  </si>
  <si>
    <t>Indapamidum</t>
  </si>
  <si>
    <t>Pentaerytroli tetranitras</t>
  </si>
  <si>
    <t>Phenobarbitalum</t>
  </si>
  <si>
    <t>100 mg</t>
  </si>
  <si>
    <t>Phenylephrini hydrochloricum</t>
  </si>
  <si>
    <t>Gutt. 10ml</t>
  </si>
  <si>
    <t>Pikosiarczan sodu + cytrynian magnezu</t>
  </si>
  <si>
    <t>Opakowanie x 50saszetek</t>
  </si>
  <si>
    <t>Pilocarpinum</t>
  </si>
  <si>
    <t>Piperacilinum +Tazobactamum</t>
  </si>
  <si>
    <t>Piribedilum</t>
  </si>
  <si>
    <t>Tabl.o przedł. uwalnianiu x30</t>
  </si>
  <si>
    <t>Polivinylbuthyl ether</t>
  </si>
  <si>
    <t>Płyn 100 g</t>
  </si>
  <si>
    <t>Povidonum iodinatum</t>
  </si>
  <si>
    <t>Ungl. x20g</t>
  </si>
  <si>
    <t>Prednisolonum</t>
  </si>
  <si>
    <t>3 fiol +3amp. rozpusz.</t>
  </si>
  <si>
    <t>1fiol +rozpusz.</t>
  </si>
  <si>
    <t>Prednisonum</t>
  </si>
  <si>
    <t>Preparat do zwalczania wszawicy.</t>
  </si>
  <si>
    <t xml:space="preserve">Płyn </t>
  </si>
  <si>
    <t>100ml</t>
  </si>
  <si>
    <t xml:space="preserve">Preparat leczniczy zawierający witaminy jak witamina A, D, E, C, B1, B2, B6 oraz niacynę i dekspantenol. </t>
  </si>
  <si>
    <t>Gutt.x 10ml</t>
  </si>
  <si>
    <t xml:space="preserve">Preparat ziołowy </t>
  </si>
  <si>
    <t>Płukanka antyseptyczna i ściągająca do stosowania w jamie ustnej typu Dentosept.</t>
  </si>
  <si>
    <t xml:space="preserve">Preparat witaminowy 2-4lat - typu Vibovit </t>
  </si>
  <si>
    <t>Proszek do sporządzania roztworu doustnego x30 torebek</t>
  </si>
  <si>
    <t xml:space="preserve">Preparat witaminowy - typu Vibovit </t>
  </si>
  <si>
    <t>Pridinolum</t>
  </si>
  <si>
    <t>Progesteronum</t>
  </si>
  <si>
    <t>tabletki dopochwowe x30</t>
  </si>
  <si>
    <t>Tabl.podjęzykowe x30</t>
  </si>
  <si>
    <t>Promazini hydrochloridum</t>
  </si>
  <si>
    <t>Propafenoni hydrochloridum</t>
  </si>
  <si>
    <t>3,5mg/ml</t>
  </si>
  <si>
    <t>Protaminom sulfuricum</t>
  </si>
  <si>
    <t>Inj. 5ml x10amp.</t>
  </si>
  <si>
    <t>Proxymetacainum</t>
  </si>
  <si>
    <t>Gutt. Ophtal. 15Ml</t>
  </si>
  <si>
    <t>Pyridostigminnum</t>
  </si>
  <si>
    <t>Tabl. powl. x150</t>
  </si>
  <si>
    <t>Quetiapinum</t>
  </si>
  <si>
    <t>Racecadotrilum</t>
  </si>
  <si>
    <t>Sasz. X 16</t>
  </si>
  <si>
    <t>Ramipril + Amlodipine</t>
  </si>
  <si>
    <t>10mg+10mg</t>
  </si>
  <si>
    <t>REC. Acidum boricum</t>
  </si>
  <si>
    <t xml:space="preserve">Subs. x100g </t>
  </si>
  <si>
    <t>REC. Argentum nitricum</t>
  </si>
  <si>
    <t>Sub. x10g</t>
  </si>
  <si>
    <t>REC. Calcium carbonicum ppt.</t>
  </si>
  <si>
    <t>Sub. x1kg</t>
  </si>
  <si>
    <t>REC. Benzocainum</t>
  </si>
  <si>
    <t>Sub. x50g</t>
  </si>
  <si>
    <t>REC. Diglukonian chlorheksydyny</t>
  </si>
  <si>
    <t>Pł 20% x 500g</t>
  </si>
  <si>
    <t>REC. Disodu fosforan 12-wodny</t>
  </si>
  <si>
    <t>Sub. 50G</t>
  </si>
  <si>
    <t>REC. Glucosum (produkt leczniczy)</t>
  </si>
  <si>
    <t>REC. Chloramphenicolum</t>
  </si>
  <si>
    <t>Sub x10g</t>
  </si>
  <si>
    <t>REC. Bismuthum subgallicum</t>
  </si>
  <si>
    <t>REC. Ephedrinum hydrochloricum</t>
  </si>
  <si>
    <t>REC. Euceryna</t>
  </si>
  <si>
    <t>Podł. x500g</t>
  </si>
  <si>
    <t>REC. Formaldehydum – preparat przeznaczony do konserwacji preparatów bioologicznych</t>
  </si>
  <si>
    <t>Pł. x1kg - poj.max. 1kg</t>
  </si>
  <si>
    <t>REC. Formaldehydum – preparat przeznaczony do konserwacji preparatów bioologicznych (wyrób medyczny)</t>
  </si>
  <si>
    <t>35-40%%</t>
  </si>
  <si>
    <t>REC. Glycerolum</t>
  </si>
  <si>
    <t>Pł. x 1kg</t>
  </si>
  <si>
    <t>85%- 86%</t>
  </si>
  <si>
    <t>REC. Hydrocortisonum</t>
  </si>
  <si>
    <t>REC. Jodum</t>
  </si>
  <si>
    <t>REC. Solutio iodi spir. (produkt leczniczy)</t>
  </si>
  <si>
    <t>Pł. x800g</t>
  </si>
  <si>
    <t>REC. Kalium hypermanganicum (produkt leczniczy)</t>
  </si>
  <si>
    <t>Subs. x5g</t>
  </si>
  <si>
    <t>REC. Kalium jodatum</t>
  </si>
  <si>
    <t>Subs. x50g</t>
  </si>
  <si>
    <t>REC. Lanolinum anhydr.</t>
  </si>
  <si>
    <t>Podł. x1kg</t>
  </si>
  <si>
    <t>REC. Lekobaza</t>
  </si>
  <si>
    <t>REC. Mentholum</t>
  </si>
  <si>
    <t>Subs. x25g</t>
  </si>
  <si>
    <t>REC. Natrium bicarbonicum</t>
  </si>
  <si>
    <t>Subs. x 1kg</t>
  </si>
  <si>
    <t>REC. Natrium citricum</t>
  </si>
  <si>
    <t>Subs. x100g</t>
  </si>
  <si>
    <t>REC. Neomicini sulfas</t>
  </si>
  <si>
    <t>REC. Neospasminum (produkt leczniczy)</t>
  </si>
  <si>
    <t>Sir. x1,25kg</t>
  </si>
  <si>
    <t>REC. Oleum cacao Pharma Cosmetic ze względu na parametry</t>
  </si>
  <si>
    <t>Subs. x500g</t>
  </si>
  <si>
    <t>REC. Papaverinum hydrochloricum</t>
  </si>
  <si>
    <t>Subs. x10g</t>
  </si>
  <si>
    <t>REC. Parafinum liq. (produkt leczniczy)</t>
  </si>
  <si>
    <t>REC. Pasta zinci</t>
  </si>
  <si>
    <t>Podł. X100g</t>
  </si>
  <si>
    <t xml:space="preserve">REC. Perhydrolum </t>
  </si>
  <si>
    <t>Pł. x 1kg- poj.max. 1kg</t>
  </si>
  <si>
    <t>REC. Spirytus camphoratus</t>
  </si>
  <si>
    <t>100 mg/g</t>
  </si>
  <si>
    <t>REC. Spirytus skażony hibitanem - poj.max. 1Kg (produkt leczniczy)</t>
  </si>
  <si>
    <t>Pł. x1000ml</t>
  </si>
  <si>
    <t>70% + 0,5%</t>
  </si>
  <si>
    <t>REC. Spiritus vini rectificatum</t>
  </si>
  <si>
    <t>Pł. x 1000ml</t>
  </si>
  <si>
    <t>REC. Spiritus salicilatus</t>
  </si>
  <si>
    <t xml:space="preserve">Pł. x800g </t>
  </si>
  <si>
    <t>REC. Sir. Althae (produkt leczniczy)</t>
  </si>
  <si>
    <t>Sir. X125g</t>
  </si>
  <si>
    <t>REC. Sir. Pini comp. (produkt leczniczy)</t>
  </si>
  <si>
    <t>Sir. x1kg</t>
  </si>
  <si>
    <t>REC. Sir. Thymi comp.</t>
  </si>
  <si>
    <t>REC. Diwodorofosforan 2-wodny</t>
  </si>
  <si>
    <t>Subst. 25G</t>
  </si>
  <si>
    <t>Subs. x1kg</t>
  </si>
  <si>
    <t>REC. Tusipect ( produkt leczniczy)</t>
  </si>
  <si>
    <t>REC. Tanninum</t>
  </si>
  <si>
    <t>REC. Woda utleniona (produkt leczniczy)</t>
  </si>
  <si>
    <t>0,1kg</t>
  </si>
  <si>
    <t>REC. Vaselinum album</t>
  </si>
  <si>
    <t>Podł. X 20g</t>
  </si>
  <si>
    <t xml:space="preserve">Podł. x1kg </t>
  </si>
  <si>
    <t>REC. Zincum oxydatum</t>
  </si>
  <si>
    <t>Remifentanyl</t>
  </si>
  <si>
    <t>5 fiol.</t>
  </si>
  <si>
    <t xml:space="preserve">Rifampicinum </t>
  </si>
  <si>
    <t xml:space="preserve">Rivaroxaban </t>
  </si>
  <si>
    <t>Rivaroxaban</t>
  </si>
  <si>
    <t>Tabl. powl. x 100</t>
  </si>
  <si>
    <t>Rivastigminum*</t>
  </si>
  <si>
    <t>Tabl. x 28</t>
  </si>
  <si>
    <t>1,5mg</t>
  </si>
  <si>
    <t>3,0mg</t>
  </si>
  <si>
    <t>4,5mg</t>
  </si>
  <si>
    <t>6,0 mg</t>
  </si>
  <si>
    <t xml:space="preserve">Rocuronium bromidum </t>
  </si>
  <si>
    <t>inj x 10 fiol.</t>
  </si>
  <si>
    <t>50 mg/5ml</t>
  </si>
  <si>
    <t>100 mg/10ml</t>
  </si>
  <si>
    <t>Roxitromycinum</t>
  </si>
  <si>
    <t xml:space="preserve">Ryfaksymina </t>
  </si>
  <si>
    <t>gran.d/sp.zaw.doustn.,60ml</t>
  </si>
  <si>
    <t>200mg/10ml</t>
  </si>
  <si>
    <t>Ryluzol</t>
  </si>
  <si>
    <t xml:space="preserve">Tabl. powlekane x56 tabl. </t>
  </si>
  <si>
    <t>Saccharomyces boulardi</t>
  </si>
  <si>
    <t>Pulv. -&gt;susp. x10</t>
  </si>
  <si>
    <t>Kaps * 50szt</t>
  </si>
  <si>
    <t xml:space="preserve">Salbutamolum </t>
  </si>
  <si>
    <t>R-r. do neb. 2,5ml x20amp.</t>
  </si>
  <si>
    <t>5mg/2,5ml</t>
  </si>
  <si>
    <t xml:space="preserve">Sakubitryl i walsartan </t>
  </si>
  <si>
    <t xml:space="preserve">28 tabletek powlekanych </t>
  </si>
  <si>
    <t xml:space="preserve">24mg + 26mg  </t>
  </si>
  <si>
    <t xml:space="preserve">49mg + 51mg  </t>
  </si>
  <si>
    <t>Salmeterolum</t>
  </si>
  <si>
    <t>Proszek do inhalacji w kapsułkach twardych x 60</t>
  </si>
  <si>
    <t>50mcg/dawkę</t>
  </si>
  <si>
    <t>Sevofluranum</t>
  </si>
  <si>
    <t>Płyn wziewny 250ml, do parownika użyczanego nieodpłatnie na czas trwania umowy PEN LON typ DELTA</t>
  </si>
  <si>
    <t>Siarczan żelaza (II)+ kwas foliowy</t>
  </si>
  <si>
    <t>tabl.o przedł.uw x 30</t>
  </si>
  <si>
    <t xml:space="preserve">80mg / 0,35mg </t>
  </si>
  <si>
    <t>Simeticon</t>
  </si>
  <si>
    <t>Gutt. 30ml</t>
  </si>
  <si>
    <t>Smoczek z zakrętką dla wcześniaków, jednorazowy, sterylny, pakowany pojedynczo typu Ovita Nutricia</t>
  </si>
  <si>
    <t>Opakowanie x48</t>
  </si>
  <si>
    <t>Smoczek z zakrętką, jednorazowy, sterylny nr 1 ( 0-6 mc ), pakowany pojedynczo (NUK nr katalogowy 101400009)</t>
  </si>
  <si>
    <t>Smoczek z zakrętką, jednorazowy, sterylny nr 2 ( powyżej 6mc ), pakowany pojedynczo (NUK nr katalogowy 101141015)</t>
  </si>
  <si>
    <t>Smoczek z zakrętką, jednorazowy, sterylny nr 2 ( powyżej 6mc ), pakowany pojedynczo (NUK nr katalogowy 101141016)</t>
  </si>
  <si>
    <t>Smoczek z zakrętką, jednorazowy, sterylny nr 2 ( powyżej 6mc ), pakowany pojedynczo (NUK nr katalogowy 101141017)</t>
  </si>
  <si>
    <t>Sotalolum</t>
  </si>
  <si>
    <t>Spiromycinum</t>
  </si>
  <si>
    <t>3000000 j.m.</t>
  </si>
  <si>
    <t>Spironolactonum</t>
  </si>
  <si>
    <t>Streptodornasum+ Streptokinasum</t>
  </si>
  <si>
    <t>1250j.m.+ 15000j.m.</t>
  </si>
  <si>
    <t>Sudocrem- krem barierowy</t>
  </si>
  <si>
    <t>125g</t>
  </si>
  <si>
    <t>Sugammadeks</t>
  </si>
  <si>
    <t>Fiol. 2 ml x10</t>
  </si>
  <si>
    <t>Sulfamethoxazolum+ Trimethoprimum</t>
  </si>
  <si>
    <t>400mg+ 80mg</t>
  </si>
  <si>
    <t>800mg+ 160mg</t>
  </si>
  <si>
    <t>Sulfasalazinum</t>
  </si>
  <si>
    <t>Tabl. dojelit. x100</t>
  </si>
  <si>
    <t>Sulfogaiacolum+ Codeinum</t>
  </si>
  <si>
    <t>300mg+ 15mg</t>
  </si>
  <si>
    <t>Sulpiryd</t>
  </si>
  <si>
    <t>Kaps. * 24szt.</t>
  </si>
  <si>
    <t>Supp. comp. Anthihemoroidalae</t>
  </si>
  <si>
    <t>Supp. x12</t>
  </si>
  <si>
    <t>Tamsulosini hydrochloridum</t>
  </si>
  <si>
    <t>kapsułki o przedłużonym uwalnianiu, , 30 szt</t>
  </si>
  <si>
    <t>0,4 mg</t>
  </si>
  <si>
    <t xml:space="preserve">Tanninum albuminatum </t>
  </si>
  <si>
    <t>0,5g</t>
  </si>
  <si>
    <t>Temazepamum</t>
  </si>
  <si>
    <t>Test diagnostyczny do szybkich oznaczeń glukozy we krwi do gleukometru Accu-Chek Instant</t>
  </si>
  <si>
    <t>Paski x100</t>
  </si>
  <si>
    <t>Test diagnostyczny do szybkich oznaczeń glukozy we krwi do gleukometru Accu-Chek Performa</t>
  </si>
  <si>
    <t>Paski x50</t>
  </si>
  <si>
    <t>Test diagnostyczny do szybkich oznaczeń glukozy we krwi do gleukometru Ixell</t>
  </si>
  <si>
    <t>Test paskowy do oznaczania glukozy i ciał ketonowych w moczu do aparatu Keto-Diastix</t>
  </si>
  <si>
    <t>Test do wykrywania narkotyków z moczu- Multitest</t>
  </si>
  <si>
    <t>Test. X25</t>
  </si>
  <si>
    <t>Test ureazowy na Helicobacter pylori suchy</t>
  </si>
  <si>
    <t>Test. x1</t>
  </si>
  <si>
    <t>Test ureazowy na Helicobacter pylori mokry</t>
  </si>
  <si>
    <t>Theophylinum</t>
  </si>
  <si>
    <t>Tabl.powl.p.uw x50</t>
  </si>
  <si>
    <t>tabl.powl.p.uw x50</t>
  </si>
  <si>
    <t>5 amp 10ml</t>
  </si>
  <si>
    <t>Thiamazolum</t>
  </si>
  <si>
    <t>Thietylperazinum</t>
  </si>
  <si>
    <t>6,5mg</t>
  </si>
  <si>
    <t>Roztwór do wstrzykiwań 2ml * 5szt</t>
  </si>
  <si>
    <t>100mg+100mg+1mg/2ml</t>
  </si>
  <si>
    <t>Tiapridum</t>
  </si>
  <si>
    <t xml:space="preserve">Tabl. x 20 </t>
  </si>
  <si>
    <t xml:space="preserve">Ticagrelor </t>
  </si>
  <si>
    <t>Tabl. x 56 szt</t>
  </si>
  <si>
    <t>90mg</t>
  </si>
  <si>
    <t>Ticlopidinum</t>
  </si>
  <si>
    <t>Tiotropii bromidum</t>
  </si>
  <si>
    <t xml:space="preserve">proszek do inhalacji, 18 mcg, kapsułki, 90 szt </t>
  </si>
  <si>
    <t>18 mcg</t>
  </si>
  <si>
    <t>Inhalator HandiHaler kompatybilny z preparatem z poz. =Tiotropii bromidum</t>
  </si>
  <si>
    <t xml:space="preserve">inhalator </t>
  </si>
  <si>
    <t>Tizanidinum</t>
  </si>
  <si>
    <t>Ung. Optalm. 3,5g</t>
  </si>
  <si>
    <t>Tolperisonum</t>
  </si>
  <si>
    <t xml:space="preserve">Tolperisonum </t>
  </si>
  <si>
    <t xml:space="preserve">Topiramatum </t>
  </si>
  <si>
    <t>Tormentiolae unguentum compositum</t>
  </si>
  <si>
    <t>Trandolaprilum</t>
  </si>
  <si>
    <t>Caps. x28</t>
  </si>
  <si>
    <t>Trazodon</t>
  </si>
  <si>
    <t xml:space="preserve">tabletki o przedłużonym uwalnianiu 30 tabl </t>
  </si>
  <si>
    <t xml:space="preserve">tabletki o przedłużonym uwalnianiu 60 tabl </t>
  </si>
  <si>
    <t>Trimebutinum</t>
  </si>
  <si>
    <t>Trimetazidinum</t>
  </si>
  <si>
    <t>35mg</t>
  </si>
  <si>
    <t>Troxerutinum</t>
  </si>
  <si>
    <t>Tygecyklina</t>
  </si>
  <si>
    <t>Inj x 10 fiol.</t>
  </si>
  <si>
    <t>Urapidilum</t>
  </si>
  <si>
    <t>Inj. 5ml x5amp</t>
  </si>
  <si>
    <t>Inj. 10ml x5amp</t>
  </si>
  <si>
    <t>Inj. 20ml x5amp</t>
  </si>
  <si>
    <t xml:space="preserve">Vaccinum tetani adsorbowana </t>
  </si>
  <si>
    <t>Inj. 0,5ml x1amp</t>
  </si>
  <si>
    <t>40j.m./0,5ml</t>
  </si>
  <si>
    <t xml:space="preserve">Vigabatrinum </t>
  </si>
  <si>
    <t>50 sasz.</t>
  </si>
  <si>
    <t>Vinpocetinum (op. max 100szt.)</t>
  </si>
  <si>
    <t>Vitaminum B1</t>
  </si>
  <si>
    <t>Vitaminum B6</t>
  </si>
  <si>
    <t>Vitaminum C</t>
  </si>
  <si>
    <t>Vitaminum F</t>
  </si>
  <si>
    <t>Crem 30g</t>
  </si>
  <si>
    <t>Warfarinum natricum</t>
  </si>
  <si>
    <t>Zofenopryl </t>
  </si>
  <si>
    <t>Zofenopryl</t>
  </si>
  <si>
    <t>Zuclopenthixolum</t>
  </si>
  <si>
    <t xml:space="preserve">Zuclopenthixolum </t>
  </si>
  <si>
    <t>Koc ratunkowy srebrno-złoty</t>
  </si>
  <si>
    <t>1sz</t>
  </si>
  <si>
    <t>Butelka sterylna z zakraplaczem do kropli ocznych 10-15ml</t>
  </si>
  <si>
    <t>1szt.</t>
  </si>
  <si>
    <t>Butelka sterylna, polipropylenowa, jednorazowego użytku z gwintem i nakrętką . 80ml pakowana pojedynczo, kompatybilna ze smoczkami z nakrętką i gotowymi produktami mlecznymi RTF wszystkich firm</t>
  </si>
  <si>
    <t>Opakowanie x1</t>
  </si>
  <si>
    <t>Opakowanie x24</t>
  </si>
  <si>
    <t>*pozycje od jednego producenta :</t>
  </si>
  <si>
    <t>** pozycja nie podlega przeliczaniu :</t>
  </si>
  <si>
    <t xml:space="preserve">Acenocumarolum </t>
  </si>
  <si>
    <t>Acetazoloamidum</t>
  </si>
  <si>
    <t>Acidum acetylosalicylicum</t>
  </si>
  <si>
    <t>Tabl. dojelit. x60</t>
  </si>
  <si>
    <t>Adrenalinum</t>
  </si>
  <si>
    <t>Alcohol polyvinilicus</t>
  </si>
  <si>
    <t>Gutt. ophta. 5mlx2</t>
  </si>
  <si>
    <t>14mg/ml</t>
  </si>
  <si>
    <t xml:space="preserve">Amicacinum </t>
  </si>
  <si>
    <t>Amp.</t>
  </si>
  <si>
    <t>250 mg/ 2ml</t>
  </si>
  <si>
    <t>500 mg/2ml</t>
  </si>
  <si>
    <t>1 g/4ml</t>
  </si>
  <si>
    <t>Gutt. opht. 5ml</t>
  </si>
  <si>
    <t>Amiloridum + Hydrochlorothiazidum</t>
  </si>
  <si>
    <t>5mg +50mg</t>
  </si>
  <si>
    <t xml:space="preserve">Amiodaronum </t>
  </si>
  <si>
    <t>Tabl. powl. x60</t>
  </si>
  <si>
    <t>Tabl. x14</t>
  </si>
  <si>
    <t xml:space="preserve">Antazolinum </t>
  </si>
  <si>
    <t>Inj. 2ml x10 amp</t>
  </si>
  <si>
    <t>Atropini sulfas</t>
  </si>
  <si>
    <t>0,5mg/1ml</t>
  </si>
  <si>
    <t>Gutt. opht. x5ml</t>
  </si>
  <si>
    <t>Baclofenum</t>
  </si>
  <si>
    <t>Barii sulfas</t>
  </si>
  <si>
    <t>Zawiesina doustna i doodbytnicza</t>
  </si>
  <si>
    <t>1g/ml x200 ml</t>
  </si>
  <si>
    <t>Betahistinum</t>
  </si>
  <si>
    <t>24mg</t>
  </si>
  <si>
    <t>Bifidobacterium BB-12 +fruktooligosacharydu</t>
  </si>
  <si>
    <t>Saszetki x 10</t>
  </si>
  <si>
    <t>1,5g</t>
  </si>
  <si>
    <t>Brimonidini tartras</t>
  </si>
  <si>
    <t xml:space="preserve">Budesonidum </t>
  </si>
  <si>
    <t>Susp. do nebulizacji z nebulizatora 2ml x20</t>
  </si>
  <si>
    <t>0,125 mg/ml</t>
  </si>
  <si>
    <t>0,250 mg/ml</t>
  </si>
  <si>
    <t>0,500 mg/ml</t>
  </si>
  <si>
    <t xml:space="preserve">Bupivacainum </t>
  </si>
  <si>
    <t>Inj 10mlx 10amp</t>
  </si>
  <si>
    <t>Inj. 4ml x5amp</t>
  </si>
  <si>
    <t>Calcii chloratum</t>
  </si>
  <si>
    <t>Calcii glubionas **</t>
  </si>
  <si>
    <t>Inj. 5-10ml x10amp.</t>
  </si>
  <si>
    <t>95-100mg/ml</t>
  </si>
  <si>
    <t xml:space="preserve">Carvedilolum * </t>
  </si>
  <si>
    <t>6,25mg</t>
  </si>
  <si>
    <t>Ceftazidimum</t>
  </si>
  <si>
    <t xml:space="preserve">Fiol. x1szt, Rozpuszczalnik: woda lup r-r lidokainy </t>
  </si>
  <si>
    <t xml:space="preserve">Ceftazidimum </t>
  </si>
  <si>
    <t>Fiol. x1szt, Rozpuszczalnik: woda lup r-r lidokainy</t>
  </si>
  <si>
    <t>Cefotaximum</t>
  </si>
  <si>
    <t>Ceftraxionum</t>
  </si>
  <si>
    <t xml:space="preserve">Cefuroximum </t>
  </si>
  <si>
    <t>Fiol. x1szt, bez ograniczeń wiekowych</t>
  </si>
  <si>
    <t>Tabl. powl .x10</t>
  </si>
  <si>
    <t>Tabl. powl. x10</t>
  </si>
  <si>
    <t xml:space="preserve">Cetirizini dihydrochloridi </t>
  </si>
  <si>
    <t>Tabl. powl. x 30</t>
  </si>
  <si>
    <t>Cetirizini dihydrochloridi</t>
  </si>
  <si>
    <t>Gutt. doustne x10ml</t>
  </si>
  <si>
    <t>Inj. 2ml x10amp</t>
  </si>
  <si>
    <t xml:space="preserve">Cinnarizinum </t>
  </si>
  <si>
    <t xml:space="preserve">Tabl. powl.x10 </t>
  </si>
  <si>
    <t>opakowanie 100ml x 40 szt.</t>
  </si>
  <si>
    <t>opakowanie 200ml x 20 szt</t>
  </si>
  <si>
    <t>1mg/ ml</t>
  </si>
  <si>
    <t>Cyanocobalaminum</t>
  </si>
  <si>
    <t xml:space="preserve">Dexamethasonum </t>
  </si>
  <si>
    <t>Gutt. ophtal. x 5ml</t>
  </si>
  <si>
    <t>Inj.2ml x50amp.</t>
  </si>
  <si>
    <t>Wlewka 2,5mlx5</t>
  </si>
  <si>
    <t>Tabl.dojelitowe x30</t>
  </si>
  <si>
    <t xml:space="preserve">Diclofenacum </t>
  </si>
  <si>
    <t>Tabl. prolng.x20</t>
  </si>
  <si>
    <t>Inj. 2ml x 5amp</t>
  </si>
  <si>
    <t xml:space="preserve">Dopaminum </t>
  </si>
  <si>
    <t>Inj. 5ml x 10amp</t>
  </si>
  <si>
    <t>Dorzolamidum</t>
  </si>
  <si>
    <t>tabl. x 30</t>
  </si>
  <si>
    <t>Enalaprili maleas</t>
  </si>
  <si>
    <t>Ephedrinum hydrochloricum</t>
  </si>
  <si>
    <t>Inj.1ml x10 amp</t>
  </si>
  <si>
    <t>25mg /ml</t>
  </si>
  <si>
    <t>Eplerenon</t>
  </si>
  <si>
    <t>50 mg</t>
  </si>
  <si>
    <t>Esomeprazolum z rejestracją od 1r.ż.</t>
  </si>
  <si>
    <t>Famotidinum</t>
  </si>
  <si>
    <t>Tabl * 30</t>
  </si>
  <si>
    <t xml:space="preserve">Fentanylum </t>
  </si>
  <si>
    <t>Inj. 2ml x 50amp</t>
  </si>
  <si>
    <t>50mcg/ml</t>
  </si>
  <si>
    <t>Inj.10mlx 50amp</t>
  </si>
  <si>
    <t xml:space="preserve">Fludrocortisonum+ Gramicidinum+ Neomycinum </t>
  </si>
  <si>
    <t>Gutt. x 5 ml</t>
  </si>
  <si>
    <t>(1mg+ 0,025+ 2,5mg)/ ml</t>
  </si>
  <si>
    <t>Formoteroli fumaras</t>
  </si>
  <si>
    <t>Pulv. do inhalacji x60</t>
  </si>
  <si>
    <t>12mcg</t>
  </si>
  <si>
    <t>proszek do sporządzania roztworu do infuzji x 10 but.</t>
  </si>
  <si>
    <t>2,0g</t>
  </si>
  <si>
    <t>4,0g</t>
  </si>
  <si>
    <t>Furosemidum</t>
  </si>
  <si>
    <t>Inj. 2ml x50amp.</t>
  </si>
  <si>
    <t xml:space="preserve">Haloperidolum </t>
  </si>
  <si>
    <t>Gutt. x10 ml</t>
  </si>
  <si>
    <t>Tabl. x 40</t>
  </si>
  <si>
    <t xml:space="preserve">1mg </t>
  </si>
  <si>
    <t>Heparinum natricum</t>
  </si>
  <si>
    <t>Inj. 5ml x10fiol.</t>
  </si>
  <si>
    <t>25000j.m./5ml</t>
  </si>
  <si>
    <t>Hydrochlorothiazidum</t>
  </si>
  <si>
    <t xml:space="preserve">Tabl. x30 </t>
  </si>
  <si>
    <t>Aer. 10ml</t>
  </si>
  <si>
    <t>20mcg/ dawkę</t>
  </si>
  <si>
    <t>Inj. 20mlx 10fiol wielodawkowe</t>
  </si>
  <si>
    <t xml:space="preserve">Ketoprofenum </t>
  </si>
  <si>
    <t>Lactobacillus rhamnosus</t>
  </si>
  <si>
    <t>Kaps. * 10szt.</t>
  </si>
  <si>
    <t>10mldCFU</t>
  </si>
  <si>
    <t>Lidocainum hydrochloricum</t>
  </si>
  <si>
    <t xml:space="preserve">Inj. 20ml x5 </t>
  </si>
  <si>
    <t>10mg/ml fiolki wielodawkowe</t>
  </si>
  <si>
    <t>20mg/ml fiolki wielodawkowe</t>
  </si>
  <si>
    <t>Loperamidum</t>
  </si>
  <si>
    <t>2 mg</t>
  </si>
  <si>
    <t>Tabl. x 25</t>
  </si>
  <si>
    <t>Magnesii sulfas</t>
  </si>
  <si>
    <t>Inj.10ml x10amp</t>
  </si>
  <si>
    <t>Metamizolum natricum</t>
  </si>
  <si>
    <t>Krople 20 ml</t>
  </si>
  <si>
    <t>500mg/ml</t>
  </si>
  <si>
    <t>krople 100ml</t>
  </si>
  <si>
    <t>Metamizolum natricum z możliwością łączenia z tramadolem w jednym wlewie kroplowym (Chpl)</t>
  </si>
  <si>
    <t>850mg</t>
  </si>
  <si>
    <t>Metoclopramidum</t>
  </si>
  <si>
    <t>23,75mg</t>
  </si>
  <si>
    <t>95mg</t>
  </si>
  <si>
    <t xml:space="preserve">Tabl. vag. x10 </t>
  </si>
  <si>
    <t>Inj. 1ml x 10amp</t>
  </si>
  <si>
    <t>Inj.3mlx5amp</t>
  </si>
  <si>
    <t>Molsidominum</t>
  </si>
  <si>
    <t>Montelukast</t>
  </si>
  <si>
    <t>tabl. x 28</t>
  </si>
  <si>
    <t>Morphini sulfas</t>
  </si>
  <si>
    <t>Moxifloxacinum</t>
  </si>
  <si>
    <t xml:space="preserve">Gutt. opthal 5ml </t>
  </si>
  <si>
    <t>Naloxonum</t>
  </si>
  <si>
    <t>400mcg/ml</t>
  </si>
  <si>
    <t>Natrii bicarbonas</t>
  </si>
  <si>
    <t>Inj. 20ml x10amp.</t>
  </si>
  <si>
    <t>84mg/ml</t>
  </si>
  <si>
    <t>Nebivololum</t>
  </si>
  <si>
    <t>Norepinephrinum</t>
  </si>
  <si>
    <t>Inj. 4ml x 5amp</t>
  </si>
  <si>
    <t>Omeprazolum</t>
  </si>
  <si>
    <t>Caps. Dojelitowe. X28</t>
  </si>
  <si>
    <t>Opipramolum</t>
  </si>
  <si>
    <t xml:space="preserve">Papaverinum </t>
  </si>
  <si>
    <t>Inj.15ml x10amp</t>
  </si>
  <si>
    <t>Tabl.prol. x60</t>
  </si>
  <si>
    <t>Phytomenadionum</t>
  </si>
  <si>
    <t>Piracetamum</t>
  </si>
  <si>
    <t>Inj. 5ml x 12amp</t>
  </si>
  <si>
    <t>Inj. X60ml x 20 poj.</t>
  </si>
  <si>
    <t>12g</t>
  </si>
  <si>
    <t>1200mg</t>
  </si>
  <si>
    <t>Propafenonum</t>
  </si>
  <si>
    <t xml:space="preserve">Tabl. x60 </t>
  </si>
  <si>
    <t>Propranololi</t>
  </si>
  <si>
    <t>Pyrantel</t>
  </si>
  <si>
    <t>Susp. 15Ml</t>
  </si>
  <si>
    <t>250mg/5ml%</t>
  </si>
  <si>
    <t xml:space="preserve">Risperidonum </t>
  </si>
  <si>
    <t>Tabl. powl. x 20</t>
  </si>
  <si>
    <t>Risperidonum</t>
  </si>
  <si>
    <t>Ropinirol</t>
  </si>
  <si>
    <t>Tabl. o przedł uwal..x 28</t>
  </si>
  <si>
    <t>Rosuvastatin</t>
  </si>
  <si>
    <t xml:space="preserve">Sertralinum </t>
  </si>
  <si>
    <t>Sildenafil</t>
  </si>
  <si>
    <t>Tabl. x 4 szt.</t>
  </si>
  <si>
    <t>Simvastatinum</t>
  </si>
  <si>
    <t>Sulfametoxazolum + Trimethoprimum</t>
  </si>
  <si>
    <t>(80mg+16mg) /ml</t>
  </si>
  <si>
    <t>Susp. 100ml</t>
  </si>
  <si>
    <t>240mg/5ml</t>
  </si>
  <si>
    <t>Telmisartan</t>
  </si>
  <si>
    <t>Tabl.x 28</t>
  </si>
  <si>
    <t>Timololum</t>
  </si>
  <si>
    <t>Gutt. ophtal. 5Ml</t>
  </si>
  <si>
    <t>Tinidazolum</t>
  </si>
  <si>
    <t>Tabl. x4</t>
  </si>
  <si>
    <t>Torasemidum</t>
  </si>
  <si>
    <t>Inj. 20Ml x5amp</t>
  </si>
  <si>
    <t>Tramadolum</t>
  </si>
  <si>
    <t>Gutt. x10ml</t>
  </si>
  <si>
    <t>Tramadoli hydrochloridum + Dexketoprofenum</t>
  </si>
  <si>
    <t xml:space="preserve">75mg +25mg </t>
  </si>
  <si>
    <t xml:space="preserve">Tramadoli hydrochloridum + Paracetamolum </t>
  </si>
  <si>
    <t xml:space="preserve">Tabl. x 60 </t>
  </si>
  <si>
    <t xml:space="preserve">37,5mg/325mg </t>
  </si>
  <si>
    <t xml:space="preserve">75mg/650mg </t>
  </si>
  <si>
    <t>Tabl. powl. X30</t>
  </si>
  <si>
    <t>Tropicamidum</t>
  </si>
  <si>
    <t>Gutt. ophtal. 5Ml x 2</t>
  </si>
  <si>
    <t>Valsartanum</t>
  </si>
  <si>
    <t xml:space="preserve">Tabl. x 28 </t>
  </si>
  <si>
    <t>160mg</t>
  </si>
  <si>
    <t>Valsartanum + hydrochlorotiazyd</t>
  </si>
  <si>
    <t>80mg+12,5mg</t>
  </si>
  <si>
    <t>160mg + 25mg</t>
  </si>
  <si>
    <t xml:space="preserve">Verapamilum </t>
  </si>
  <si>
    <t>Vitaminum A</t>
  </si>
  <si>
    <t>50000j.m./ml</t>
  </si>
  <si>
    <t>Vitaminum B compositum</t>
  </si>
  <si>
    <t>Inj. 5ml x10</t>
  </si>
  <si>
    <t>gutt. X 30ml</t>
  </si>
  <si>
    <t>Vitaminum D3</t>
  </si>
  <si>
    <t>15000j.m./ml</t>
  </si>
  <si>
    <t>kaps x 60</t>
  </si>
  <si>
    <t>2000iu</t>
  </si>
  <si>
    <t>4000iu</t>
  </si>
  <si>
    <t>Vitaminum E</t>
  </si>
  <si>
    <t>300mg/ml</t>
  </si>
  <si>
    <t>Xylometazolini hydrochloridum</t>
  </si>
  <si>
    <t>Zolpidemi tartras</t>
  </si>
  <si>
    <t>** zamawiający dopuszcza wycenę preparatu sprowadzonego na jednorazowe pozwolenie MZ</t>
  </si>
  <si>
    <t>5mg+5mg</t>
  </si>
  <si>
    <t>5mg+10mg</t>
  </si>
  <si>
    <t>10mg+5mg</t>
  </si>
  <si>
    <t>60 kaps.bl.(6x10)</t>
  </si>
  <si>
    <t>Lactobacillus rhamnosus + Lactobacillus helveticus</t>
  </si>
  <si>
    <t>2mld CFU pałeczek</t>
  </si>
  <si>
    <t>5mg+1,25mg</t>
  </si>
  <si>
    <t>Perindoprilum+Indapamidum</t>
  </si>
  <si>
    <t>2,5mg+0,625mg</t>
  </si>
  <si>
    <t>Tiamina, pirydoksyna, cyjanokobalamina</t>
  </si>
  <si>
    <t>2 505,96 zł</t>
  </si>
  <si>
    <t>1 100,00 zł</t>
  </si>
  <si>
    <t>2 370,00 zł</t>
  </si>
  <si>
    <t>2 130,00 zł</t>
  </si>
  <si>
    <t>Błękit metylenowy z możliwością podania doustnego</t>
  </si>
  <si>
    <t>Perindoprilum+ Amlodipinum*</t>
  </si>
  <si>
    <t>Somatostatinum*</t>
  </si>
  <si>
    <t>Proszek do sporządzania rr. do infuzji x1fiolka, i.v.</t>
  </si>
  <si>
    <t>300ml x1szt</t>
  </si>
  <si>
    <t>Inj. 100ml x 40</t>
  </si>
  <si>
    <t>zaw.doustna,100 g</t>
  </si>
  <si>
    <t>Inj. X10 fiol.</t>
  </si>
  <si>
    <t>Sir. X140</t>
  </si>
  <si>
    <t>REC. Uraa pura</t>
  </si>
  <si>
    <t>Tabl. X12</t>
  </si>
  <si>
    <t xml:space="preserve">56 tabletek powlekanych </t>
  </si>
  <si>
    <t>*5amp</t>
  </si>
  <si>
    <t>6,5mg/ml</t>
  </si>
  <si>
    <t>cyproteronu octan</t>
  </si>
  <si>
    <t>tabl. *50szt</t>
  </si>
  <si>
    <t>Tabl. X75</t>
  </si>
  <si>
    <t>1 dawka= 1mld CFU</t>
  </si>
  <si>
    <t>Acidum valproicum + natrii valproas</t>
  </si>
  <si>
    <t>1000g</t>
  </si>
  <si>
    <t>5amp 2ml</t>
  </si>
  <si>
    <t>granulat lub proszek.d.s.zaw.dous., 50ml</t>
  </si>
  <si>
    <t>Acidum valproinicum + walproinian sodu</t>
  </si>
  <si>
    <t>Tabl. X8</t>
  </si>
  <si>
    <t>Tabl. X42</t>
  </si>
  <si>
    <t>Inj. 1ml x1amp</t>
  </si>
  <si>
    <t>4mg/1ml</t>
  </si>
  <si>
    <t>5amp 5ml</t>
  </si>
  <si>
    <t>8mg/ml</t>
  </si>
  <si>
    <t>Indygotyna roztwór do wstrzykiwań</t>
  </si>
  <si>
    <t>Fiol. i.v. / p.o.x 10 fiol</t>
  </si>
  <si>
    <t>Somatostatinum</t>
  </si>
  <si>
    <t>5ml*10fiol</t>
  </si>
  <si>
    <t>8,0g</t>
  </si>
  <si>
    <t>Caspofungin</t>
  </si>
  <si>
    <t>70mg/fiol.</t>
  </si>
  <si>
    <t>50mg/fiol.</t>
  </si>
  <si>
    <t>Mometazonu furoinian</t>
  </si>
  <si>
    <t>aerozol do nosa, zaw x 140 dawek</t>
  </si>
  <si>
    <t>50 µg/dawkę</t>
  </si>
  <si>
    <t>Proactant alfa</t>
  </si>
  <si>
    <t>80 mg/ml</t>
  </si>
  <si>
    <t>2 fiolki po 1,5 ml</t>
  </si>
  <si>
    <t>Albendazolum</t>
  </si>
  <si>
    <t>zawiesina 20ml</t>
  </si>
  <si>
    <t>tabletki do rozgryzania i żucia; 400 mg; 1 tabl.</t>
  </si>
  <si>
    <t>Lewocetyryzyna</t>
  </si>
  <si>
    <t>syrop 200ml</t>
  </si>
  <si>
    <t xml:space="preserve">Zawiesina doustna </t>
  </si>
  <si>
    <t xml:space="preserve">1 fiolka </t>
  </si>
  <si>
    <t>Edrdosteina</t>
  </si>
  <si>
    <t>Kaspsułki x 20 szt</t>
  </si>
  <si>
    <t>Lewodropropizyna</t>
  </si>
  <si>
    <t>Syrop 120 ml</t>
  </si>
  <si>
    <t>60mg/10ml</t>
  </si>
  <si>
    <t>Lidokainum +  makrogol + rumianek</t>
  </si>
  <si>
    <t>Żel 10g</t>
  </si>
  <si>
    <t>15% + 0,34% + 0,32%</t>
  </si>
  <si>
    <t>Atracurium besilate*</t>
  </si>
  <si>
    <t>Atosiban*</t>
  </si>
  <si>
    <t>Aerozol. x 120 dawek</t>
  </si>
  <si>
    <t xml:space="preserve">      </t>
  </si>
  <si>
    <t>Sir. x125g</t>
  </si>
  <si>
    <t>Inj. 1ml x10amp. Pozycja nie podlega przeliczaniu</t>
  </si>
  <si>
    <t xml:space="preserve">Oxytocin </t>
  </si>
  <si>
    <t>tabl.o zmodyfikowanym.uw x60</t>
  </si>
  <si>
    <t>tabl.d/rozg.i żuc.. x 28</t>
  </si>
  <si>
    <t>9,30 mg + 3,10 mg/g</t>
  </si>
  <si>
    <t>Inj. 2ml x 5szt..</t>
  </si>
  <si>
    <t>zaw. doustna 240 ml</t>
  </si>
  <si>
    <t xml:space="preserve">REC. Talcum </t>
  </si>
  <si>
    <t>proszek do inhalacji, 18 mcg, kapsułki, 30 szt.(bez zmiany wielkości)</t>
  </si>
  <si>
    <t>Enoxaparinum natricum 20mg/0,2 ml x 10 ampułkostrzykawek</t>
  </si>
  <si>
    <t>Enoxaparinum natricum 40mg/0,4 ml x 10 ampułkostrzykawek</t>
  </si>
  <si>
    <t>Enoxaparinum natricum 60mg/0,6 ml x 10 ampułkostrzykawek</t>
  </si>
  <si>
    <t>Enoxaparinum natricum 80mg/0,8 ml x 10 ampułkostrzykawek</t>
  </si>
  <si>
    <t>Enoxaparinum natricum 100mg/1,0 ml x 10 ampułkostrzykawek</t>
  </si>
  <si>
    <t>Enoxaparinum natricum 120mg/0,8 ml x 10 ampułkostrzykawek</t>
  </si>
  <si>
    <t>Enoxaparinum natricum 300 mg/3 ml (30 000 j.m./3 ml) - fiolka 3 ml +10 strzykawek tuberkuliniowych + mini spik</t>
  </si>
  <si>
    <t>Alteplaza - proszek i rozp. do przyg. roztw. do inf. 50 mg 1 fiolka + rozp</t>
  </si>
  <si>
    <t>Alteplaza - proszek i rozp. do przyg. roztw. do inf. 20 mg 1 fiolka + rozp</t>
  </si>
  <si>
    <t>Alteplaza - proszek i rozp. do przyg. roztw. do inf. 10 mg 1 fiolka + rozp</t>
  </si>
  <si>
    <t>1 fiolka + rozp</t>
  </si>
  <si>
    <t>ampułkostrzykawka</t>
  </si>
  <si>
    <t>opakowanie 50ml * 20szt</t>
  </si>
  <si>
    <t>Inj. 4ml x 5szt.</t>
  </si>
  <si>
    <t>Tabl. x 60</t>
  </si>
  <si>
    <t>tabletki powlekane 70 tabl.</t>
  </si>
  <si>
    <t>Tabl. X16</t>
  </si>
  <si>
    <t>Tabl. powl. x 28</t>
  </si>
  <si>
    <t>Tabl. X90</t>
  </si>
  <si>
    <t>Tabl powl. x 60szt.</t>
  </si>
  <si>
    <t>tabl.x 100</t>
  </si>
  <si>
    <t>tab.powl. X 28</t>
  </si>
  <si>
    <t>Tabl. X28</t>
  </si>
  <si>
    <t>Tabl. efferv. X12</t>
  </si>
  <si>
    <t>Supp. X10</t>
  </si>
  <si>
    <t>Tabl. X20</t>
  </si>
  <si>
    <t>Inj. x5fiol.</t>
  </si>
  <si>
    <t>Inj. 0,5ml x5amp</t>
  </si>
  <si>
    <t xml:space="preserve">tabletki o przedłużonym uwalnianiu 90 tabl </t>
  </si>
  <si>
    <t>Sub. x5g</t>
  </si>
  <si>
    <t xml:space="preserve">Gutt. ophtal. 5Ml </t>
  </si>
  <si>
    <t>Inj. x 10fiol.; rozpuszczalny w 0,9% r-r NaCl, 5% r-r glukozy</t>
  </si>
  <si>
    <t>tabl.o przedł.uwu x30</t>
  </si>
  <si>
    <t>10 * fiol.</t>
  </si>
  <si>
    <t>50ml roztwór do infuzj x 10 szt</t>
  </si>
  <si>
    <t>0,16mg/ml</t>
  </si>
  <si>
    <t>poltr</t>
  </si>
  <si>
    <t>Butelka sterylna, polipropylenowa, jednorazowego użytku z gwintem i nakrętką . 230ml pakowana pojedynczo, kompatybilna ze smoczkami z nakrętką i gotowymi produktami mlecznymi RTF wszystkich firm</t>
  </si>
  <si>
    <t>60 mg</t>
  </si>
  <si>
    <t>Permetryna</t>
  </si>
  <si>
    <t>krem</t>
  </si>
  <si>
    <t>Calcii carbonas</t>
  </si>
  <si>
    <t>Kaps. x200</t>
  </si>
  <si>
    <t>16 000 j. Ph. Eur. Lipazy</t>
  </si>
  <si>
    <t>Caps. X60</t>
  </si>
  <si>
    <t>Krotamiton</t>
  </si>
  <si>
    <t>Ung. x40g</t>
  </si>
  <si>
    <t>Melatonina</t>
  </si>
  <si>
    <t>Tabl. x 60szt.</t>
  </si>
  <si>
    <t>Iwermektyna</t>
  </si>
  <si>
    <t xml:space="preserve"> tabletki  x 4 szt</t>
  </si>
  <si>
    <t>1 kg z pompką</t>
  </si>
  <si>
    <t>Mediderm lub równoważny krem</t>
  </si>
  <si>
    <t>Rosuvastatin + Ezetimib</t>
  </si>
  <si>
    <t>20mg+10mg</t>
  </si>
  <si>
    <t>Kandesartan</t>
  </si>
  <si>
    <t>krople do oczu 4 ml</t>
  </si>
  <si>
    <t>50 mg/ml</t>
  </si>
  <si>
    <t>1 fiolka</t>
  </si>
  <si>
    <t>Tonekteplaza - proszek i rozp. do przyg. roztw. do inf. 25 mg 1 fiolka + rozp</t>
  </si>
  <si>
    <t>Tonekteplaza - proszek i rozp. do przyg. roztw. do inf. 50 mg 1 fiolka + rozp</t>
  </si>
  <si>
    <t xml:space="preserve">Część nr 1 - dostawa leków  </t>
  </si>
  <si>
    <t xml:space="preserve">Część nr 2 - dostawa leków  </t>
  </si>
  <si>
    <t>Wartość ogółem:</t>
  </si>
  <si>
    <t>LP.</t>
  </si>
  <si>
    <t xml:space="preserve">Część nr 3 - dostawa leków  </t>
  </si>
  <si>
    <t>Lp.</t>
  </si>
  <si>
    <t>Część nr 4 - dostawa leków</t>
  </si>
  <si>
    <t>Część nr 5 - dostawa leków</t>
  </si>
  <si>
    <t xml:space="preserve">Wartość ogółem: </t>
  </si>
  <si>
    <t>Część nr 6 - dostawa leków</t>
  </si>
  <si>
    <t>Lp</t>
  </si>
  <si>
    <t>Część nr7 - dostawa leków</t>
  </si>
  <si>
    <t xml:space="preserve">Część nr 8 - dostawa leków </t>
  </si>
  <si>
    <t>Część nr 9 –  dostawa heparyn drobnocząsteczkowych</t>
  </si>
  <si>
    <t>Część nr 10 - dostawa preparatu Tonekteplasum</t>
  </si>
  <si>
    <t>Część nr 11 - dostawa preparatu Alteplasum</t>
  </si>
  <si>
    <t>Wykaz asortymentowo-cenowy</t>
  </si>
  <si>
    <t>Nr DZZP-344/11/2026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</si>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</sst>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164" formatCode="#,##0.00;[Red]#,##0.00"/>
    <numFmt numFmtId="165" formatCode="#,##0;[Red]#,##0"/>
    <numFmt numFmtId="166" formatCode="0;[Red]0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NewRomanPSMT"/>
    </font>
    <font>
      <sz val="10"/>
      <color rgb="FFFF00FF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00000A"/>
      <name val="Times New Roman"/>
      <family val="1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TimesNewRomanPSMT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rgb="FF21253D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left" vertical="center" wrapText="1"/>
    </xf>
    <xf numFmtId="0" fontId="0" fillId="6" borderId="0" xfId="0" applyFill="1"/>
    <xf numFmtId="0" fontId="1" fillId="0" borderId="7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5" fontId="1" fillId="2" borderId="0" xfId="0" applyNumberFormat="1" applyFont="1" applyFill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2" borderId="0" xfId="0" applyNumberFormat="1" applyFont="1" applyFill="1" applyAlignment="1">
      <alignment horizontal="lef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64" fontId="4" fillId="5" borderId="5" xfId="0" applyNumberFormat="1" applyFont="1" applyFill="1" applyBorder="1" applyAlignment="1">
      <alignment horizontal="right" vertical="center" wrapText="1"/>
    </xf>
    <xf numFmtId="164" fontId="7" fillId="5" borderId="0" xfId="0" applyNumberFormat="1" applyFont="1" applyFill="1" applyAlignment="1">
      <alignment horizontal="right" vertical="center" wrapText="1"/>
    </xf>
    <xf numFmtId="164" fontId="7" fillId="5" borderId="8" xfId="0" applyNumberFormat="1" applyFont="1" applyFill="1" applyBorder="1" applyAlignment="1">
      <alignment horizontal="right" vertical="center" wrapText="1"/>
    </xf>
    <xf numFmtId="164" fontId="7" fillId="5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right" vertical="center" wrapText="1"/>
    </xf>
    <xf numFmtId="0" fontId="3" fillId="7" borderId="14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8" fontId="1" fillId="0" borderId="17" xfId="0" applyNumberFormat="1" applyFont="1" applyBorder="1" applyAlignment="1">
      <alignment vertical="center" wrapText="1"/>
    </xf>
    <xf numFmtId="164" fontId="3" fillId="7" borderId="13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3" borderId="13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7" borderId="4" xfId="0" applyNumberFormat="1" applyFont="1" applyFill="1" applyBorder="1" applyAlignment="1">
      <alignment horizontal="right" vertical="center" wrapText="1"/>
    </xf>
    <xf numFmtId="4" fontId="3" fillId="3" borderId="13" xfId="0" applyNumberFormat="1" applyFont="1" applyFill="1" applyBorder="1" applyAlignment="1">
      <alignment horizontal="right" vertical="center" wrapText="1"/>
    </xf>
    <xf numFmtId="8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7" borderId="2" xfId="0" applyNumberFormat="1" applyFont="1" applyFill="1" applyBorder="1" applyAlignment="1">
      <alignment horizontal="right" vertical="center" wrapText="1"/>
    </xf>
    <xf numFmtId="166" fontId="3" fillId="3" borderId="13" xfId="0" applyNumberFormat="1" applyFont="1" applyFill="1" applyBorder="1" applyAlignment="1">
      <alignment horizontal="right" vertical="center" wrapText="1"/>
    </xf>
    <xf numFmtId="166" fontId="3" fillId="7" borderId="4" xfId="0" applyNumberFormat="1" applyFont="1" applyFill="1" applyBorder="1" applyAlignment="1">
      <alignment horizontal="right" vertical="center" wrapText="1"/>
    </xf>
    <xf numFmtId="164" fontId="0" fillId="8" borderId="0" xfId="0" applyNumberFormat="1" applyFill="1"/>
    <xf numFmtId="8" fontId="1" fillId="8" borderId="17" xfId="0" applyNumberFormat="1" applyFont="1" applyFill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 wrapText="1"/>
    </xf>
    <xf numFmtId="164" fontId="1" fillId="8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164" fontId="3" fillId="6" borderId="0" xfId="0" applyNumberFormat="1" applyFont="1" applyFill="1" applyAlignment="1">
      <alignment horizontal="right" vertical="center" wrapText="1"/>
    </xf>
    <xf numFmtId="4" fontId="3" fillId="6" borderId="0" xfId="0" applyNumberFormat="1" applyFont="1" applyFill="1" applyAlignment="1">
      <alignment horizontal="right" vertical="center" wrapText="1"/>
    </xf>
    <xf numFmtId="9" fontId="3" fillId="0" borderId="1" xfId="0" applyNumberFormat="1" applyFont="1" applyBorder="1" applyAlignment="1">
      <alignment horizontal="right" vertical="center" wrapText="1"/>
    </xf>
    <xf numFmtId="164" fontId="10" fillId="5" borderId="3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1" fillId="0" borderId="18" xfId="0" applyFont="1" applyBorder="1" applyAlignment="1">
      <alignment horizontal="left" vertical="center" wrapText="1"/>
    </xf>
    <xf numFmtId="4" fontId="3" fillId="7" borderId="2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 wrapText="1"/>
    </xf>
    <xf numFmtId="1" fontId="3" fillId="7" borderId="13" xfId="0" applyNumberFormat="1" applyFont="1" applyFill="1" applyBorder="1" applyAlignment="1">
      <alignment horizontal="center" vertical="center" wrapText="1"/>
    </xf>
    <xf numFmtId="1" fontId="3" fillId="7" borderId="1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6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1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165" fontId="1" fillId="0" borderId="0" xfId="0" applyNumberFormat="1" applyFont="1" applyAlignment="1">
      <alignment wrapText="1"/>
    </xf>
    <xf numFmtId="1" fontId="1" fillId="6" borderId="0" xfId="0" applyNumberFormat="1" applyFont="1" applyFill="1" applyAlignment="1">
      <alignment horizontal="center" wrapText="1"/>
    </xf>
    <xf numFmtId="164" fontId="1" fillId="6" borderId="0" xfId="0" applyNumberFormat="1" applyFont="1" applyFill="1" applyAlignment="1">
      <alignment horizontal="right" wrapText="1"/>
    </xf>
    <xf numFmtId="4" fontId="1" fillId="6" borderId="0" xfId="0" applyNumberFormat="1" applyFont="1" applyFill="1" applyAlignment="1">
      <alignment horizontal="right" wrapText="1"/>
    </xf>
    <xf numFmtId="165" fontId="1" fillId="6" borderId="0" xfId="0" applyNumberFormat="1" applyFont="1" applyFill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right" wrapText="1"/>
    </xf>
    <xf numFmtId="1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right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right" vertical="center" wrapText="1"/>
    </xf>
    <xf numFmtId="4" fontId="1" fillId="0" borderId="18" xfId="0" applyNumberFormat="1" applyFont="1" applyBorder="1" applyAlignment="1">
      <alignment horizontal="right" vertical="center" wrapText="1"/>
    </xf>
    <xf numFmtId="165" fontId="1" fillId="2" borderId="18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right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1" fontId="2" fillId="4" borderId="18" xfId="0" applyNumberFormat="1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right" vertical="center" wrapText="1"/>
    </xf>
    <xf numFmtId="4" fontId="2" fillId="4" borderId="18" xfId="0" applyNumberFormat="1" applyFont="1" applyFill="1" applyBorder="1" applyAlignment="1">
      <alignment horizontal="right" vertical="center" wrapText="1"/>
    </xf>
    <xf numFmtId="165" fontId="2" fillId="4" borderId="18" xfId="0" applyNumberFormat="1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right" vertical="center" wrapText="1"/>
    </xf>
    <xf numFmtId="1" fontId="1" fillId="6" borderId="18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right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right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right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righ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right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right" vertical="center" wrapText="1"/>
    </xf>
    <xf numFmtId="0" fontId="2" fillId="2" borderId="22" xfId="0" applyFont="1" applyFill="1" applyBorder="1" applyAlignment="1">
      <alignment horizontal="left" vertical="center" wrapText="1"/>
    </xf>
    <xf numFmtId="1" fontId="1" fillId="0" borderId="22" xfId="0" applyNumberFormat="1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right" vertical="center" wrapText="1"/>
    </xf>
    <xf numFmtId="164" fontId="1" fillId="0" borderId="20" xfId="0" applyNumberFormat="1" applyFont="1" applyBorder="1" applyAlignment="1">
      <alignment horizontal="right" vertical="center" wrapText="1"/>
    </xf>
    <xf numFmtId="0" fontId="3" fillId="2" borderId="23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righ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right" vertical="center" wrapText="1"/>
    </xf>
    <xf numFmtId="164" fontId="1" fillId="0" borderId="21" xfId="0" applyNumberFormat="1" applyFont="1" applyBorder="1" applyAlignment="1">
      <alignment horizontal="right" vertical="center" wrapText="1"/>
    </xf>
    <xf numFmtId="0" fontId="1" fillId="0" borderId="18" xfId="0" applyFon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wrapText="1"/>
    </xf>
    <xf numFmtId="1" fontId="1" fillId="2" borderId="22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6" fillId="2" borderId="0" xfId="0" applyFont="1" applyFill="1" applyAlignment="1">
      <alignment horizontal="left" vertical="center" wrapText="1"/>
    </xf>
    <xf numFmtId="1" fontId="1" fillId="0" borderId="18" xfId="0" applyNumberFormat="1" applyFont="1" applyBorder="1" applyAlignment="1">
      <alignment horizontal="center" wrapText="1"/>
    </xf>
    <xf numFmtId="1" fontId="3" fillId="6" borderId="18" xfId="0" applyNumberFormat="1" applyFont="1" applyFill="1" applyBorder="1" applyAlignment="1">
      <alignment horizontal="center" vertical="center" wrapText="1"/>
    </xf>
    <xf numFmtId="0" fontId="1" fillId="0" borderId="18" xfId="0" applyFont="1" applyBorder="1"/>
    <xf numFmtId="0" fontId="13" fillId="0" borderId="18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9" fontId="3" fillId="0" borderId="18" xfId="0" applyNumberFormat="1" applyFont="1" applyBorder="1" applyAlignment="1">
      <alignment horizontal="right" vertical="center" wrapText="1"/>
    </xf>
    <xf numFmtId="0" fontId="1" fillId="6" borderId="18" xfId="0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1" fillId="6" borderId="18" xfId="0" applyFont="1" applyFill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" fontId="1" fillId="6" borderId="22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6" borderId="18" xfId="0" applyFont="1" applyFill="1" applyBorder="1" applyAlignment="1">
      <alignment wrapText="1"/>
    </xf>
    <xf numFmtId="0" fontId="12" fillId="6" borderId="18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right" vertical="center" wrapText="1"/>
    </xf>
    <xf numFmtId="1" fontId="12" fillId="6" borderId="18" xfId="0" applyNumberFormat="1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164" fontId="3" fillId="2" borderId="18" xfId="0" applyNumberFormat="1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4" fontId="3" fillId="0" borderId="18" xfId="0" applyNumberFormat="1" applyFont="1" applyBorder="1" applyAlignment="1">
      <alignment horizontal="left" wrapText="1"/>
    </xf>
    <xf numFmtId="4" fontId="3" fillId="0" borderId="18" xfId="0" applyNumberFormat="1" applyFont="1" applyBorder="1" applyAlignment="1">
      <alignment horizontal="center" wrapText="1"/>
    </xf>
    <xf numFmtId="3" fontId="3" fillId="0" borderId="18" xfId="0" applyNumberFormat="1" applyFont="1" applyBorder="1" applyAlignment="1">
      <alignment horizontal="center" wrapText="1"/>
    </xf>
    <xf numFmtId="4" fontId="3" fillId="0" borderId="18" xfId="0" applyNumberFormat="1" applyFont="1" applyBorder="1" applyAlignment="1">
      <alignment horizontal="right" wrapText="1"/>
    </xf>
    <xf numFmtId="1" fontId="3" fillId="0" borderId="18" xfId="0" applyNumberFormat="1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wrapText="1"/>
    </xf>
    <xf numFmtId="0" fontId="3" fillId="0" borderId="22" xfId="0" applyFont="1" applyBorder="1" applyAlignment="1">
      <alignment horizontal="center" wrapText="1"/>
    </xf>
    <xf numFmtId="3" fontId="3" fillId="0" borderId="22" xfId="0" applyNumberFormat="1" applyFont="1" applyBorder="1" applyAlignment="1">
      <alignment horizontal="center" wrapText="1"/>
    </xf>
    <xf numFmtId="4" fontId="3" fillId="0" borderId="22" xfId="0" applyNumberFormat="1" applyFont="1" applyBorder="1" applyAlignment="1">
      <alignment horizontal="right" wrapText="1"/>
    </xf>
    <xf numFmtId="4" fontId="6" fillId="0" borderId="0" xfId="0" applyNumberFormat="1" applyFont="1"/>
    <xf numFmtId="0" fontId="3" fillId="0" borderId="18" xfId="0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5"/>
  <sheetViews>
    <sheetView tabSelected="1" topLeftCell="A1139" zoomScale="125" zoomScaleNormal="125" workbookViewId="0">
      <selection sqref="A1:K1156"/>
    </sheetView>
  </sheetViews>
  <sheetFormatPr defaultRowHeight="12.75"/>
  <cols>
    <col min="1" max="1" width="4.85546875" style="135" customWidth="1"/>
    <col min="2" max="2" width="35.5703125" style="135" customWidth="1"/>
    <col min="3" max="3" width="19.28515625" style="135" customWidth="1"/>
    <col min="4" max="4" width="13.5703125" style="135" customWidth="1"/>
    <col min="5" max="5" width="9" style="136" customWidth="1"/>
    <col min="6" max="6" width="9.140625" style="137"/>
    <col min="7" max="7" width="13" style="138" customWidth="1"/>
    <col min="8" max="8" width="4.85546875" style="139" customWidth="1"/>
    <col min="9" max="9" width="11.85546875" style="137" customWidth="1"/>
    <col min="10" max="10" width="9.140625" style="135"/>
    <col min="11" max="11" width="10.42578125" style="135" customWidth="1"/>
    <col min="12" max="16384" width="9.140625" style="134"/>
  </cols>
  <sheetData>
    <row r="1" spans="1:11" ht="12.75" customHeight="1">
      <c r="I1" s="257" t="s">
        <v>1597</v>
      </c>
      <c r="J1" s="257"/>
      <c r="K1" s="257"/>
    </row>
    <row r="2" spans="1:11" ht="18" customHeight="1">
      <c r="I2" s="256" t="s">
        <v>1596</v>
      </c>
      <c r="J2" s="256"/>
      <c r="K2" s="256"/>
    </row>
    <row r="3" spans="1:11">
      <c r="B3" s="255" t="s">
        <v>1595</v>
      </c>
      <c r="C3" s="255"/>
      <c r="D3" s="255"/>
      <c r="E3" s="255"/>
      <c r="F3" s="255"/>
      <c r="G3" s="255"/>
      <c r="H3" s="255"/>
      <c r="I3" s="255"/>
      <c r="J3" s="255"/>
      <c r="K3" s="255"/>
    </row>
    <row r="4" spans="1:11">
      <c r="A4" s="1"/>
      <c r="B4" s="2"/>
      <c r="C4" s="3"/>
      <c r="D4" s="4"/>
      <c r="E4" s="122"/>
      <c r="F4" s="39"/>
      <c r="G4" s="88"/>
      <c r="H4" s="47"/>
      <c r="I4" s="43"/>
      <c r="J4" s="2"/>
      <c r="K4" s="3"/>
    </row>
    <row r="5" spans="1:11">
      <c r="A5" s="1"/>
      <c r="B5" s="133" t="s">
        <v>1579</v>
      </c>
      <c r="C5" s="3"/>
      <c r="D5" s="2"/>
      <c r="E5" s="122"/>
      <c r="F5" s="39"/>
      <c r="G5" s="88"/>
      <c r="H5" s="47"/>
      <c r="I5" s="43"/>
      <c r="J5" s="3"/>
      <c r="K5" s="3"/>
    </row>
    <row r="6" spans="1:11">
      <c r="A6" s="1"/>
      <c r="B6" s="3"/>
      <c r="C6" s="3"/>
      <c r="D6" s="4"/>
      <c r="E6" s="122"/>
      <c r="F6" s="39"/>
      <c r="G6" s="88"/>
      <c r="H6" s="47"/>
      <c r="I6" s="43"/>
      <c r="J6" s="3"/>
      <c r="K6" s="3"/>
    </row>
    <row r="7" spans="1:11" ht="38.25">
      <c r="A7" s="157" t="s">
        <v>0</v>
      </c>
      <c r="B7" s="158" t="s">
        <v>1</v>
      </c>
      <c r="C7" s="158" t="s">
        <v>3</v>
      </c>
      <c r="D7" s="158" t="s">
        <v>4</v>
      </c>
      <c r="E7" s="159" t="s">
        <v>5</v>
      </c>
      <c r="F7" s="160" t="s">
        <v>6</v>
      </c>
      <c r="G7" s="161" t="s">
        <v>7</v>
      </c>
      <c r="H7" s="162" t="s">
        <v>8</v>
      </c>
      <c r="I7" s="160" t="s">
        <v>119</v>
      </c>
      <c r="J7" s="158" t="s">
        <v>2</v>
      </c>
      <c r="K7" s="158" t="s">
        <v>117</v>
      </c>
    </row>
    <row r="8" spans="1:11">
      <c r="A8" s="163">
        <v>1</v>
      </c>
      <c r="B8" s="120" t="s">
        <v>343</v>
      </c>
      <c r="C8" s="120" t="s">
        <v>1466</v>
      </c>
      <c r="D8" s="164" t="s">
        <v>67</v>
      </c>
      <c r="E8" s="152">
        <v>2</v>
      </c>
      <c r="F8" s="153"/>
      <c r="G8" s="154"/>
      <c r="H8" s="165">
        <v>8</v>
      </c>
      <c r="I8" s="153"/>
      <c r="J8" s="120"/>
      <c r="K8" s="120"/>
    </row>
    <row r="9" spans="1:11" ht="25.5">
      <c r="A9" s="163">
        <f>A8+1</f>
        <v>2</v>
      </c>
      <c r="B9" s="120" t="s">
        <v>1446</v>
      </c>
      <c r="C9" s="120" t="s">
        <v>1466</v>
      </c>
      <c r="D9" s="164" t="s">
        <v>67</v>
      </c>
      <c r="E9" s="152">
        <v>3</v>
      </c>
      <c r="F9" s="153"/>
      <c r="G9" s="154"/>
      <c r="H9" s="165">
        <v>8</v>
      </c>
      <c r="I9" s="153"/>
      <c r="J9" s="120"/>
      <c r="K9" s="120"/>
    </row>
    <row r="10" spans="1:11">
      <c r="A10" s="163">
        <f t="shared" ref="A10:A19" si="0">A9+1</f>
        <v>3</v>
      </c>
      <c r="B10" s="120" t="s">
        <v>1475</v>
      </c>
      <c r="C10" s="120" t="s">
        <v>1473</v>
      </c>
      <c r="D10" s="164" t="s">
        <v>1474</v>
      </c>
      <c r="E10" s="152">
        <v>1</v>
      </c>
      <c r="F10" s="153"/>
      <c r="G10" s="154"/>
      <c r="H10" s="165">
        <v>8</v>
      </c>
      <c r="I10" s="153"/>
      <c r="J10" s="120"/>
      <c r="K10" s="120"/>
    </row>
    <row r="11" spans="1:11">
      <c r="A11" s="163">
        <f t="shared" si="0"/>
        <v>4</v>
      </c>
      <c r="B11" s="120" t="s">
        <v>9</v>
      </c>
      <c r="C11" s="120" t="s">
        <v>10</v>
      </c>
      <c r="D11" s="164" t="s">
        <v>11</v>
      </c>
      <c r="E11" s="152">
        <v>1</v>
      </c>
      <c r="F11" s="153"/>
      <c r="G11" s="154"/>
      <c r="H11" s="166">
        <v>8</v>
      </c>
      <c r="I11" s="153"/>
      <c r="J11" s="167"/>
      <c r="K11" s="120"/>
    </row>
    <row r="12" spans="1:11">
      <c r="A12" s="163">
        <f t="shared" si="0"/>
        <v>5</v>
      </c>
      <c r="B12" s="120" t="s">
        <v>12</v>
      </c>
      <c r="C12" s="120" t="s">
        <v>13</v>
      </c>
      <c r="D12" s="164" t="s">
        <v>14</v>
      </c>
      <c r="E12" s="152">
        <v>1</v>
      </c>
      <c r="F12" s="153"/>
      <c r="G12" s="154"/>
      <c r="H12" s="166">
        <v>8</v>
      </c>
      <c r="I12" s="153"/>
      <c r="J12" s="120"/>
      <c r="K12" s="120"/>
    </row>
    <row r="13" spans="1:11">
      <c r="A13" s="163">
        <f t="shared" si="0"/>
        <v>6</v>
      </c>
      <c r="B13" s="120" t="s">
        <v>15</v>
      </c>
      <c r="C13" s="120" t="s">
        <v>16</v>
      </c>
      <c r="D13" s="164" t="s">
        <v>17</v>
      </c>
      <c r="E13" s="152">
        <v>5</v>
      </c>
      <c r="F13" s="153"/>
      <c r="G13" s="154"/>
      <c r="H13" s="166">
        <v>8</v>
      </c>
      <c r="I13" s="153"/>
      <c r="J13" s="120"/>
      <c r="K13" s="120"/>
    </row>
    <row r="14" spans="1:11">
      <c r="A14" s="163">
        <f t="shared" si="0"/>
        <v>7</v>
      </c>
      <c r="B14" s="120" t="s">
        <v>15</v>
      </c>
      <c r="C14" s="120" t="s">
        <v>18</v>
      </c>
      <c r="D14" s="164" t="s">
        <v>17</v>
      </c>
      <c r="E14" s="152">
        <v>5</v>
      </c>
      <c r="F14" s="153"/>
      <c r="G14" s="154"/>
      <c r="H14" s="166">
        <v>8</v>
      </c>
      <c r="I14" s="153"/>
      <c r="J14" s="120"/>
      <c r="K14" s="120"/>
    </row>
    <row r="15" spans="1:11" ht="51">
      <c r="A15" s="163">
        <f t="shared" si="0"/>
        <v>8</v>
      </c>
      <c r="B15" s="120" t="s">
        <v>19</v>
      </c>
      <c r="C15" s="120" t="s">
        <v>20</v>
      </c>
      <c r="D15" s="164" t="s">
        <v>21</v>
      </c>
      <c r="E15" s="152">
        <v>70</v>
      </c>
      <c r="F15" s="153"/>
      <c r="G15" s="154"/>
      <c r="H15" s="166">
        <v>8</v>
      </c>
      <c r="I15" s="153"/>
      <c r="J15" s="120"/>
      <c r="K15" s="120"/>
    </row>
    <row r="16" spans="1:11">
      <c r="A16" s="163">
        <f t="shared" si="0"/>
        <v>9</v>
      </c>
      <c r="B16" s="120" t="s">
        <v>22</v>
      </c>
      <c r="C16" s="120" t="s">
        <v>23</v>
      </c>
      <c r="D16" s="164" t="s">
        <v>24</v>
      </c>
      <c r="E16" s="152">
        <v>3</v>
      </c>
      <c r="F16" s="153"/>
      <c r="G16" s="154"/>
      <c r="H16" s="166">
        <v>8</v>
      </c>
      <c r="I16" s="153"/>
      <c r="J16" s="120"/>
      <c r="K16" s="120"/>
    </row>
    <row r="17" spans="1:11" ht="25.5">
      <c r="A17" s="163">
        <f t="shared" si="0"/>
        <v>10</v>
      </c>
      <c r="B17" s="120" t="s">
        <v>25</v>
      </c>
      <c r="C17" s="120" t="s">
        <v>26</v>
      </c>
      <c r="D17" s="164" t="s">
        <v>27</v>
      </c>
      <c r="E17" s="168">
        <v>3</v>
      </c>
      <c r="F17" s="153"/>
      <c r="G17" s="154"/>
      <c r="H17" s="169">
        <v>8</v>
      </c>
      <c r="I17" s="153"/>
      <c r="J17" s="120"/>
      <c r="K17" s="120"/>
    </row>
    <row r="18" spans="1:11">
      <c r="A18" s="163">
        <f t="shared" si="0"/>
        <v>11</v>
      </c>
      <c r="B18" s="120" t="s">
        <v>1486</v>
      </c>
      <c r="C18" s="120" t="s">
        <v>1488</v>
      </c>
      <c r="D18" s="164" t="s">
        <v>1487</v>
      </c>
      <c r="E18" s="168">
        <v>2</v>
      </c>
      <c r="F18" s="153"/>
      <c r="G18" s="154"/>
      <c r="H18" s="169">
        <v>8</v>
      </c>
      <c r="I18" s="153"/>
      <c r="J18" s="120"/>
      <c r="K18" s="120"/>
    </row>
    <row r="19" spans="1:11">
      <c r="A19" s="176">
        <f t="shared" si="0"/>
        <v>12</v>
      </c>
      <c r="B19" s="177" t="s">
        <v>1448</v>
      </c>
      <c r="C19" s="177" t="s">
        <v>28</v>
      </c>
      <c r="D19" s="178" t="s">
        <v>29</v>
      </c>
      <c r="E19" s="179">
        <v>120</v>
      </c>
      <c r="F19" s="153"/>
      <c r="G19" s="154"/>
      <c r="H19" s="166">
        <v>8</v>
      </c>
      <c r="I19" s="153"/>
      <c r="J19" s="186"/>
      <c r="K19" s="177"/>
    </row>
    <row r="20" spans="1:11">
      <c r="A20" s="180"/>
      <c r="B20" s="181" t="s">
        <v>1581</v>
      </c>
      <c r="C20" s="182"/>
      <c r="D20" s="183"/>
      <c r="E20" s="184"/>
      <c r="F20" s="175"/>
      <c r="G20" s="154"/>
      <c r="H20" s="155"/>
      <c r="I20" s="185"/>
      <c r="J20" s="189"/>
      <c r="K20" s="188"/>
    </row>
    <row r="21" spans="1:11">
      <c r="A21" s="1"/>
      <c r="B21" s="2"/>
      <c r="C21" s="3"/>
      <c r="D21" s="4"/>
      <c r="E21" s="122"/>
      <c r="F21" s="39"/>
      <c r="G21" s="88"/>
      <c r="H21" s="47"/>
      <c r="I21" s="43"/>
      <c r="J21" s="2"/>
      <c r="K21" s="3"/>
    </row>
    <row r="22" spans="1:11" ht="38.25">
      <c r="A22" s="1"/>
      <c r="B22" s="5" t="s">
        <v>30</v>
      </c>
      <c r="C22" s="3"/>
      <c r="D22" s="4"/>
      <c r="E22" s="122"/>
      <c r="F22" s="39"/>
      <c r="G22" s="88"/>
      <c r="H22" s="47"/>
      <c r="I22" s="43"/>
      <c r="J22" s="2"/>
      <c r="K22" s="3"/>
    </row>
    <row r="23" spans="1:11">
      <c r="A23" s="1"/>
      <c r="B23" s="2"/>
      <c r="C23" s="3"/>
      <c r="D23" s="4"/>
      <c r="E23" s="122"/>
      <c r="F23" s="39"/>
      <c r="G23" s="88"/>
      <c r="H23" s="47"/>
      <c r="I23" s="43"/>
      <c r="J23" s="2"/>
      <c r="K23" s="3"/>
    </row>
    <row r="24" spans="1:11">
      <c r="A24" s="1"/>
      <c r="B24" s="2"/>
      <c r="C24" s="3"/>
      <c r="D24" s="4"/>
      <c r="E24" s="122"/>
      <c r="F24" s="39"/>
      <c r="G24" s="88"/>
      <c r="H24" s="47"/>
      <c r="I24" s="43"/>
      <c r="J24" s="2"/>
      <c r="K24" s="3"/>
    </row>
    <row r="25" spans="1:11">
      <c r="A25" s="1"/>
      <c r="B25" s="2"/>
      <c r="C25" s="3"/>
      <c r="D25" s="4"/>
      <c r="E25" s="122"/>
      <c r="F25" s="39"/>
      <c r="G25" s="88"/>
      <c r="H25" s="47"/>
      <c r="I25" s="43"/>
      <c r="J25" s="2"/>
      <c r="K25" s="3"/>
    </row>
    <row r="26" spans="1:11">
      <c r="A26" s="1"/>
      <c r="B26" s="2"/>
      <c r="C26" s="3"/>
      <c r="D26" s="4"/>
      <c r="E26" s="122"/>
      <c r="F26" s="39"/>
      <c r="G26" s="88"/>
      <c r="H26" s="47"/>
      <c r="I26" s="43"/>
      <c r="J26" s="2"/>
      <c r="K26" s="3"/>
    </row>
    <row r="27" spans="1:11">
      <c r="A27" s="1"/>
      <c r="B27" s="2"/>
      <c r="C27" s="3"/>
      <c r="D27" s="4"/>
      <c r="E27" s="122"/>
      <c r="F27" s="39"/>
      <c r="G27" s="88"/>
      <c r="H27" s="47"/>
      <c r="I27" s="43"/>
      <c r="J27" s="2"/>
      <c r="K27" s="3"/>
    </row>
    <row r="28" spans="1:11">
      <c r="A28" s="1"/>
      <c r="B28" s="2"/>
      <c r="C28" s="3"/>
      <c r="D28" s="4"/>
      <c r="E28" s="122"/>
      <c r="F28" s="39"/>
      <c r="G28" s="88"/>
      <c r="H28" s="47"/>
      <c r="I28" s="43"/>
      <c r="J28" s="2"/>
      <c r="K28" s="3"/>
    </row>
    <row r="29" spans="1:11">
      <c r="A29" s="1"/>
      <c r="B29" s="2"/>
      <c r="C29" s="3"/>
      <c r="D29" s="4"/>
      <c r="E29" s="122"/>
      <c r="F29" s="39"/>
      <c r="G29" s="88"/>
      <c r="H29" s="47"/>
      <c r="I29" s="43"/>
      <c r="J29" s="2"/>
      <c r="K29" s="3"/>
    </row>
    <row r="30" spans="1:11">
      <c r="A30" s="1"/>
      <c r="B30" s="2"/>
      <c r="C30" s="3"/>
      <c r="D30" s="4"/>
      <c r="E30" s="122"/>
      <c r="F30" s="39"/>
      <c r="G30" s="88"/>
      <c r="H30" s="47"/>
      <c r="I30" s="43"/>
      <c r="J30" s="2"/>
      <c r="K30" s="3"/>
    </row>
    <row r="31" spans="1:11">
      <c r="A31" s="1"/>
      <c r="B31" s="2"/>
      <c r="C31" s="3"/>
      <c r="D31" s="4"/>
      <c r="E31" s="122"/>
      <c r="F31" s="39"/>
      <c r="G31" s="88"/>
      <c r="H31" s="47"/>
      <c r="I31" s="43"/>
      <c r="J31" s="2"/>
      <c r="K31" s="3"/>
    </row>
    <row r="32" spans="1:11">
      <c r="A32" s="1"/>
      <c r="B32" s="2"/>
      <c r="C32" s="3"/>
      <c r="D32" s="4"/>
      <c r="E32" s="122"/>
      <c r="F32" s="39"/>
      <c r="G32" s="88"/>
      <c r="H32" s="47"/>
      <c r="I32" s="43"/>
      <c r="J32" s="2"/>
      <c r="K32" s="3"/>
    </row>
    <row r="33" spans="1:11">
      <c r="A33" s="1"/>
      <c r="B33" s="2"/>
      <c r="C33" s="3"/>
      <c r="D33" s="4"/>
      <c r="E33" s="122"/>
      <c r="F33" s="39"/>
      <c r="G33" s="88"/>
      <c r="H33" s="47"/>
      <c r="I33" s="43"/>
      <c r="J33" s="2"/>
      <c r="K33" s="3"/>
    </row>
    <row r="34" spans="1:11">
      <c r="A34" s="1"/>
      <c r="B34" s="133" t="s">
        <v>1580</v>
      </c>
      <c r="C34" s="3"/>
      <c r="D34" s="2"/>
      <c r="E34" s="122"/>
      <c r="F34" s="39"/>
      <c r="G34" s="88"/>
      <c r="H34" s="47"/>
      <c r="I34" s="43"/>
      <c r="J34" s="3"/>
      <c r="K34" s="3"/>
    </row>
    <row r="35" spans="1:11">
      <c r="A35" s="1"/>
      <c r="B35" s="3"/>
      <c r="C35" s="3"/>
      <c r="D35" s="4"/>
      <c r="E35" s="122"/>
      <c r="F35" s="39"/>
      <c r="G35" s="88"/>
      <c r="H35" s="47"/>
      <c r="I35" s="43"/>
      <c r="J35" s="3"/>
      <c r="K35" s="3"/>
    </row>
    <row r="36" spans="1:11" ht="38.25">
      <c r="A36" s="157" t="s">
        <v>0</v>
      </c>
      <c r="B36" s="158" t="s">
        <v>1</v>
      </c>
      <c r="C36" s="158" t="s">
        <v>3</v>
      </c>
      <c r="D36" s="158" t="s">
        <v>4</v>
      </c>
      <c r="E36" s="159" t="s">
        <v>5</v>
      </c>
      <c r="F36" s="160" t="s">
        <v>6</v>
      </c>
      <c r="G36" s="161" t="s">
        <v>7</v>
      </c>
      <c r="H36" s="162" t="s">
        <v>8</v>
      </c>
      <c r="I36" s="160" t="s">
        <v>119</v>
      </c>
      <c r="J36" s="158" t="s">
        <v>2</v>
      </c>
      <c r="K36" s="158" t="s">
        <v>118</v>
      </c>
    </row>
    <row r="37" spans="1:11">
      <c r="A37" s="149">
        <v>1</v>
      </c>
      <c r="B37" s="150" t="s">
        <v>31</v>
      </c>
      <c r="C37" s="150" t="s">
        <v>32</v>
      </c>
      <c r="D37" s="151" t="s">
        <v>33</v>
      </c>
      <c r="E37" s="168">
        <v>180</v>
      </c>
      <c r="F37" s="170"/>
      <c r="G37" s="154"/>
      <c r="H37" s="155">
        <v>8</v>
      </c>
      <c r="I37" s="156"/>
      <c r="J37" s="150"/>
      <c r="K37" s="150"/>
    </row>
    <row r="38" spans="1:11">
      <c r="A38" s="149">
        <f>SUM(A37,1)</f>
        <v>2</v>
      </c>
      <c r="B38" s="150" t="s">
        <v>34</v>
      </c>
      <c r="C38" s="150" t="s">
        <v>37</v>
      </c>
      <c r="D38" s="151">
        <v>0.01</v>
      </c>
      <c r="E38" s="168">
        <v>60</v>
      </c>
      <c r="F38" s="170"/>
      <c r="G38" s="154"/>
      <c r="H38" s="155">
        <v>8</v>
      </c>
      <c r="I38" s="156"/>
      <c r="J38" s="150"/>
      <c r="K38" s="150"/>
    </row>
    <row r="39" spans="1:11">
      <c r="A39" s="149">
        <f t="shared" ref="A39:A64" si="1">SUM(A38,1)</f>
        <v>3</v>
      </c>
      <c r="B39" s="150" t="s">
        <v>38</v>
      </c>
      <c r="C39" s="120" t="s">
        <v>121</v>
      </c>
      <c r="D39" s="151" t="s">
        <v>120</v>
      </c>
      <c r="E39" s="168">
        <v>20</v>
      </c>
      <c r="F39" s="170"/>
      <c r="G39" s="154"/>
      <c r="H39" s="155">
        <v>8</v>
      </c>
      <c r="I39" s="156"/>
      <c r="J39" s="150"/>
      <c r="K39" s="150"/>
    </row>
    <row r="40" spans="1:11">
      <c r="A40" s="149">
        <f t="shared" si="1"/>
        <v>4</v>
      </c>
      <c r="B40" s="150" t="s">
        <v>38</v>
      </c>
      <c r="C40" s="120" t="s">
        <v>121</v>
      </c>
      <c r="D40" s="151" t="s">
        <v>39</v>
      </c>
      <c r="E40" s="168">
        <v>1200</v>
      </c>
      <c r="F40" s="170"/>
      <c r="G40" s="154"/>
      <c r="H40" s="155">
        <v>8</v>
      </c>
      <c r="I40" s="156"/>
      <c r="J40" s="150"/>
      <c r="K40" s="150"/>
    </row>
    <row r="41" spans="1:11">
      <c r="A41" s="149">
        <f t="shared" si="1"/>
        <v>5</v>
      </c>
      <c r="B41" s="150" t="s">
        <v>40</v>
      </c>
      <c r="C41" s="150" t="s">
        <v>41</v>
      </c>
      <c r="D41" s="151" t="s">
        <v>42</v>
      </c>
      <c r="E41" s="168">
        <v>3</v>
      </c>
      <c r="F41" s="170"/>
      <c r="G41" s="154"/>
      <c r="H41" s="155">
        <v>8</v>
      </c>
      <c r="I41" s="156"/>
      <c r="J41" s="150"/>
      <c r="K41" s="150"/>
    </row>
    <row r="42" spans="1:11">
      <c r="A42" s="149">
        <f t="shared" si="1"/>
        <v>6</v>
      </c>
      <c r="B42" s="150" t="s">
        <v>43</v>
      </c>
      <c r="C42" s="150" t="s">
        <v>44</v>
      </c>
      <c r="D42" s="151" t="s">
        <v>45</v>
      </c>
      <c r="E42" s="168">
        <v>380</v>
      </c>
      <c r="F42" s="170"/>
      <c r="G42" s="154"/>
      <c r="H42" s="155">
        <v>8</v>
      </c>
      <c r="I42" s="156"/>
      <c r="J42" s="150"/>
      <c r="K42" s="150"/>
    </row>
    <row r="43" spans="1:11">
      <c r="A43" s="149">
        <f t="shared" si="1"/>
        <v>7</v>
      </c>
      <c r="B43" s="150" t="s">
        <v>46</v>
      </c>
      <c r="C43" s="150" t="s">
        <v>47</v>
      </c>
      <c r="D43" s="151" t="s">
        <v>48</v>
      </c>
      <c r="E43" s="168">
        <v>360</v>
      </c>
      <c r="F43" s="170"/>
      <c r="G43" s="154"/>
      <c r="H43" s="155">
        <v>8</v>
      </c>
      <c r="I43" s="156"/>
      <c r="J43" s="150"/>
      <c r="K43" s="150"/>
    </row>
    <row r="44" spans="1:11">
      <c r="A44" s="149">
        <f t="shared" si="1"/>
        <v>8</v>
      </c>
      <c r="B44" s="150" t="s">
        <v>52</v>
      </c>
      <c r="C44" s="150" t="s">
        <v>53</v>
      </c>
      <c r="D44" s="151" t="s">
        <v>54</v>
      </c>
      <c r="E44" s="168">
        <v>4</v>
      </c>
      <c r="F44" s="170"/>
      <c r="G44" s="154"/>
      <c r="H44" s="155">
        <v>8</v>
      </c>
      <c r="I44" s="156"/>
      <c r="J44" s="150"/>
      <c r="K44" s="150"/>
    </row>
    <row r="45" spans="1:11">
      <c r="A45" s="149">
        <f t="shared" si="1"/>
        <v>9</v>
      </c>
      <c r="B45" s="150" t="s">
        <v>55</v>
      </c>
      <c r="C45" s="150" t="s">
        <v>56</v>
      </c>
      <c r="D45" s="151" t="s">
        <v>57</v>
      </c>
      <c r="E45" s="168">
        <v>1100</v>
      </c>
      <c r="F45" s="170"/>
      <c r="G45" s="154"/>
      <c r="H45" s="155">
        <v>8</v>
      </c>
      <c r="I45" s="156"/>
      <c r="J45" s="150"/>
      <c r="K45" s="150"/>
    </row>
    <row r="46" spans="1:11">
      <c r="A46" s="149">
        <f t="shared" si="1"/>
        <v>10</v>
      </c>
      <c r="B46" s="120" t="s">
        <v>1573</v>
      </c>
      <c r="C46" s="120" t="s">
        <v>112</v>
      </c>
      <c r="D46" s="164" t="s">
        <v>371</v>
      </c>
      <c r="E46" s="171">
        <v>4</v>
      </c>
      <c r="F46" s="153"/>
      <c r="G46" s="154"/>
      <c r="H46" s="165">
        <v>8</v>
      </c>
      <c r="I46" s="153"/>
      <c r="J46" s="120"/>
      <c r="K46" s="120"/>
    </row>
    <row r="47" spans="1:11">
      <c r="A47" s="149">
        <f t="shared" si="1"/>
        <v>11</v>
      </c>
      <c r="B47" s="120" t="s">
        <v>1573</v>
      </c>
      <c r="C47" s="120" t="s">
        <v>112</v>
      </c>
      <c r="D47" s="164" t="s">
        <v>824</v>
      </c>
      <c r="E47" s="171">
        <v>4</v>
      </c>
      <c r="F47" s="153"/>
      <c r="G47" s="154"/>
      <c r="H47" s="165">
        <v>8</v>
      </c>
      <c r="I47" s="153"/>
      <c r="J47" s="120"/>
      <c r="K47" s="120"/>
    </row>
    <row r="48" spans="1:11">
      <c r="A48" s="149">
        <f t="shared" si="1"/>
        <v>12</v>
      </c>
      <c r="B48" s="150" t="s">
        <v>61</v>
      </c>
      <c r="C48" s="150" t="s">
        <v>62</v>
      </c>
      <c r="D48" s="151" t="s">
        <v>63</v>
      </c>
      <c r="E48" s="168">
        <v>150</v>
      </c>
      <c r="F48" s="170"/>
      <c r="G48" s="154"/>
      <c r="H48" s="155">
        <v>8</v>
      </c>
      <c r="I48" s="156"/>
      <c r="J48" s="150"/>
      <c r="K48" s="150"/>
    </row>
    <row r="49" spans="1:11" ht="25.5">
      <c r="A49" s="149">
        <f t="shared" si="1"/>
        <v>13</v>
      </c>
      <c r="B49" s="150" t="s">
        <v>61</v>
      </c>
      <c r="C49" s="150" t="s">
        <v>64</v>
      </c>
      <c r="D49" s="151" t="s">
        <v>21</v>
      </c>
      <c r="E49" s="168">
        <v>1100</v>
      </c>
      <c r="F49" s="170"/>
      <c r="G49" s="154"/>
      <c r="H49" s="155">
        <v>8</v>
      </c>
      <c r="I49" s="156"/>
      <c r="J49" s="150"/>
      <c r="K49" s="150"/>
    </row>
    <row r="50" spans="1:11">
      <c r="A50" s="149">
        <f t="shared" si="1"/>
        <v>14</v>
      </c>
      <c r="B50" s="150" t="s">
        <v>65</v>
      </c>
      <c r="C50" s="150" t="s">
        <v>66</v>
      </c>
      <c r="D50" s="151" t="s">
        <v>67</v>
      </c>
      <c r="E50" s="152">
        <v>110</v>
      </c>
      <c r="F50" s="170"/>
      <c r="G50" s="154"/>
      <c r="H50" s="155">
        <v>8</v>
      </c>
      <c r="I50" s="156"/>
      <c r="J50" s="150"/>
      <c r="K50" s="150"/>
    </row>
    <row r="51" spans="1:11" ht="25.5">
      <c r="A51" s="149">
        <f t="shared" si="1"/>
        <v>15</v>
      </c>
      <c r="B51" s="150" t="s">
        <v>68</v>
      </c>
      <c r="C51" s="150" t="s">
        <v>69</v>
      </c>
      <c r="D51" s="151" t="s">
        <v>70</v>
      </c>
      <c r="E51" s="168">
        <v>300</v>
      </c>
      <c r="F51" s="170"/>
      <c r="G51" s="154"/>
      <c r="H51" s="155">
        <v>8</v>
      </c>
      <c r="I51" s="156"/>
      <c r="J51" s="172"/>
      <c r="K51" s="150"/>
    </row>
    <row r="52" spans="1:11">
      <c r="A52" s="149">
        <f t="shared" si="1"/>
        <v>16</v>
      </c>
      <c r="B52" s="150" t="s">
        <v>71</v>
      </c>
      <c r="C52" s="150" t="s">
        <v>72</v>
      </c>
      <c r="D52" s="151" t="s">
        <v>73</v>
      </c>
      <c r="E52" s="168">
        <v>850</v>
      </c>
      <c r="F52" s="170"/>
      <c r="G52" s="154"/>
      <c r="H52" s="155">
        <v>8</v>
      </c>
      <c r="I52" s="156"/>
      <c r="J52" s="150"/>
      <c r="K52" s="150"/>
    </row>
    <row r="53" spans="1:11">
      <c r="A53" s="149">
        <f t="shared" si="1"/>
        <v>17</v>
      </c>
      <c r="B53" s="150" t="s">
        <v>71</v>
      </c>
      <c r="C53" s="150" t="s">
        <v>74</v>
      </c>
      <c r="D53" s="151" t="s">
        <v>73</v>
      </c>
      <c r="E53" s="168">
        <v>250</v>
      </c>
      <c r="F53" s="170"/>
      <c r="G53" s="154"/>
      <c r="H53" s="155">
        <v>8</v>
      </c>
      <c r="I53" s="156"/>
      <c r="J53" s="150"/>
      <c r="K53" s="150"/>
    </row>
    <row r="54" spans="1:11">
      <c r="A54" s="149">
        <f t="shared" si="1"/>
        <v>18</v>
      </c>
      <c r="B54" s="150" t="s">
        <v>71</v>
      </c>
      <c r="C54" s="150" t="s">
        <v>74</v>
      </c>
      <c r="D54" s="151" t="s">
        <v>45</v>
      </c>
      <c r="E54" s="168">
        <v>350</v>
      </c>
      <c r="F54" s="170"/>
      <c r="G54" s="154"/>
      <c r="H54" s="155">
        <v>8</v>
      </c>
      <c r="I54" s="156"/>
      <c r="J54" s="150"/>
      <c r="K54" s="150"/>
    </row>
    <row r="55" spans="1:11">
      <c r="A55" s="149">
        <f t="shared" si="1"/>
        <v>19</v>
      </c>
      <c r="B55" s="120" t="s">
        <v>75</v>
      </c>
      <c r="C55" s="120" t="s">
        <v>72</v>
      </c>
      <c r="D55" s="164" t="s">
        <v>76</v>
      </c>
      <c r="E55" s="168">
        <v>50</v>
      </c>
      <c r="F55" s="170"/>
      <c r="G55" s="154"/>
      <c r="H55" s="166">
        <v>8</v>
      </c>
      <c r="I55" s="156"/>
      <c r="J55" s="167"/>
      <c r="K55" s="150"/>
    </row>
    <row r="56" spans="1:11">
      <c r="A56" s="149">
        <f t="shared" si="1"/>
        <v>20</v>
      </c>
      <c r="B56" s="120" t="s">
        <v>77</v>
      </c>
      <c r="C56" s="120" t="s">
        <v>78</v>
      </c>
      <c r="D56" s="164" t="s">
        <v>79</v>
      </c>
      <c r="E56" s="152">
        <v>130</v>
      </c>
      <c r="F56" s="170"/>
      <c r="G56" s="154"/>
      <c r="H56" s="166">
        <v>8</v>
      </c>
      <c r="I56" s="156"/>
      <c r="J56" s="167"/>
      <c r="K56" s="150"/>
    </row>
    <row r="57" spans="1:11">
      <c r="A57" s="149">
        <f t="shared" si="1"/>
        <v>21</v>
      </c>
      <c r="B57" s="120" t="s">
        <v>77</v>
      </c>
      <c r="C57" s="120" t="s">
        <v>78</v>
      </c>
      <c r="D57" s="164" t="s">
        <v>80</v>
      </c>
      <c r="E57" s="152">
        <v>25</v>
      </c>
      <c r="F57" s="170"/>
      <c r="G57" s="154"/>
      <c r="H57" s="166">
        <v>8</v>
      </c>
      <c r="I57" s="156"/>
      <c r="J57" s="167"/>
      <c r="K57" s="150"/>
    </row>
    <row r="58" spans="1:11">
      <c r="A58" s="149">
        <f t="shared" si="1"/>
        <v>22</v>
      </c>
      <c r="B58" s="120" t="s">
        <v>1571</v>
      </c>
      <c r="C58" s="120" t="s">
        <v>44</v>
      </c>
      <c r="D58" s="164" t="s">
        <v>1433</v>
      </c>
      <c r="E58" s="171">
        <v>2</v>
      </c>
      <c r="F58" s="153"/>
      <c r="G58" s="154"/>
      <c r="H58" s="165">
        <v>8</v>
      </c>
      <c r="I58" s="153"/>
      <c r="J58" s="120"/>
      <c r="K58" s="120"/>
    </row>
    <row r="59" spans="1:11">
      <c r="A59" s="149">
        <f t="shared" si="1"/>
        <v>23</v>
      </c>
      <c r="B59" s="120" t="s">
        <v>1571</v>
      </c>
      <c r="C59" s="120" t="s">
        <v>44</v>
      </c>
      <c r="D59" s="164" t="s">
        <v>970</v>
      </c>
      <c r="E59" s="171">
        <v>2</v>
      </c>
      <c r="F59" s="153"/>
      <c r="G59" s="154"/>
      <c r="H59" s="165">
        <v>8</v>
      </c>
      <c r="I59" s="153"/>
      <c r="J59" s="120"/>
      <c r="K59" s="120"/>
    </row>
    <row r="60" spans="1:11">
      <c r="A60" s="149">
        <f t="shared" si="1"/>
        <v>24</v>
      </c>
      <c r="B60" s="120" t="s">
        <v>1571</v>
      </c>
      <c r="C60" s="120" t="s">
        <v>44</v>
      </c>
      <c r="D60" s="164" t="s">
        <v>1572</v>
      </c>
      <c r="E60" s="171">
        <v>2</v>
      </c>
      <c r="F60" s="153"/>
      <c r="G60" s="154"/>
      <c r="H60" s="165">
        <v>8</v>
      </c>
      <c r="I60" s="153"/>
      <c r="J60" s="120"/>
      <c r="K60" s="120"/>
    </row>
    <row r="61" spans="1:11">
      <c r="A61" s="149">
        <f t="shared" si="1"/>
        <v>25</v>
      </c>
      <c r="B61" s="173" t="s">
        <v>81</v>
      </c>
      <c r="C61" s="173" t="s">
        <v>1476</v>
      </c>
      <c r="D61" s="174" t="s">
        <v>83</v>
      </c>
      <c r="E61" s="168">
        <v>130</v>
      </c>
      <c r="F61" s="170"/>
      <c r="G61" s="154"/>
      <c r="H61" s="155">
        <v>8</v>
      </c>
      <c r="I61" s="156"/>
      <c r="J61" s="173"/>
      <c r="K61" s="150"/>
    </row>
    <row r="62" spans="1:11">
      <c r="A62" s="149">
        <f t="shared" si="1"/>
        <v>26</v>
      </c>
      <c r="B62" s="173" t="s">
        <v>81</v>
      </c>
      <c r="C62" s="173" t="s">
        <v>1476</v>
      </c>
      <c r="D62" s="174" t="s">
        <v>36</v>
      </c>
      <c r="E62" s="168">
        <v>350</v>
      </c>
      <c r="F62" s="170"/>
      <c r="G62" s="154"/>
      <c r="H62" s="155">
        <v>8</v>
      </c>
      <c r="I62" s="156"/>
      <c r="J62" s="173"/>
      <c r="K62" s="150"/>
    </row>
    <row r="63" spans="1:11">
      <c r="A63" s="149">
        <f t="shared" si="1"/>
        <v>27</v>
      </c>
      <c r="B63" s="173" t="s">
        <v>84</v>
      </c>
      <c r="C63" s="173" t="s">
        <v>85</v>
      </c>
      <c r="D63" s="174" t="s">
        <v>86</v>
      </c>
      <c r="E63" s="168">
        <v>10</v>
      </c>
      <c r="F63" s="170"/>
      <c r="G63" s="154"/>
      <c r="H63" s="155">
        <v>8</v>
      </c>
      <c r="I63" s="156"/>
      <c r="J63" s="173"/>
      <c r="K63" s="150"/>
    </row>
    <row r="64" spans="1:11">
      <c r="A64" s="191">
        <f t="shared" si="1"/>
        <v>28</v>
      </c>
      <c r="B64" s="192" t="s">
        <v>84</v>
      </c>
      <c r="C64" s="192" t="s">
        <v>87</v>
      </c>
      <c r="D64" s="193" t="s">
        <v>86</v>
      </c>
      <c r="E64" s="194">
        <v>5</v>
      </c>
      <c r="F64" s="195"/>
      <c r="G64" s="154"/>
      <c r="H64" s="155">
        <v>8</v>
      </c>
      <c r="I64" s="156"/>
      <c r="J64" s="192"/>
      <c r="K64" s="198"/>
    </row>
    <row r="65" spans="1:11">
      <c r="A65" s="180"/>
      <c r="B65" s="196" t="s">
        <v>1581</v>
      </c>
      <c r="C65" s="182"/>
      <c r="D65" s="183"/>
      <c r="E65" s="197"/>
      <c r="F65" s="175"/>
      <c r="G65" s="190"/>
      <c r="H65" s="155"/>
      <c r="I65" s="185"/>
      <c r="J65" s="199"/>
      <c r="K65" s="188"/>
    </row>
    <row r="66" spans="1:11">
      <c r="A66" s="1"/>
      <c r="B66" s="133"/>
      <c r="C66" s="3"/>
      <c r="D66" s="4"/>
      <c r="E66" s="122"/>
      <c r="F66" s="39"/>
      <c r="G66" s="88"/>
      <c r="H66" s="47"/>
      <c r="I66" s="43"/>
      <c r="J66" s="3"/>
      <c r="K66" s="3"/>
    </row>
    <row r="67" spans="1:11">
      <c r="A67" s="1"/>
      <c r="B67" s="133"/>
      <c r="C67" s="3"/>
      <c r="D67" s="4"/>
      <c r="E67" s="122"/>
      <c r="F67" s="39"/>
      <c r="G67" s="88"/>
      <c r="H67" s="47"/>
      <c r="I67" s="43"/>
      <c r="J67" s="3"/>
      <c r="K67" s="3"/>
    </row>
    <row r="68" spans="1:11">
      <c r="A68" s="1"/>
      <c r="B68" s="133"/>
      <c r="C68" s="3"/>
      <c r="D68" s="4"/>
      <c r="E68" s="122"/>
      <c r="F68" s="39"/>
      <c r="G68" s="88"/>
      <c r="H68" s="47"/>
      <c r="I68" s="43"/>
      <c r="J68" s="3"/>
      <c r="K68" s="3"/>
    </row>
    <row r="69" spans="1:11">
      <c r="A69" s="1"/>
      <c r="B69" s="133"/>
      <c r="C69" s="3"/>
      <c r="D69" s="4"/>
      <c r="E69" s="122"/>
      <c r="F69" s="39"/>
      <c r="G69" s="88"/>
      <c r="H69" s="47"/>
      <c r="I69" s="43"/>
      <c r="J69" s="3"/>
      <c r="K69" s="3"/>
    </row>
    <row r="70" spans="1:11">
      <c r="A70" s="1"/>
      <c r="B70" s="133"/>
      <c r="C70" s="3"/>
      <c r="D70" s="4"/>
      <c r="E70" s="122"/>
      <c r="F70" s="39"/>
      <c r="G70" s="88"/>
      <c r="H70" s="47"/>
      <c r="I70" s="43"/>
      <c r="J70" s="3"/>
      <c r="K70" s="3"/>
    </row>
    <row r="71" spans="1:11">
      <c r="A71" s="1"/>
      <c r="B71" s="133"/>
      <c r="C71" s="3"/>
      <c r="D71" s="4"/>
      <c r="E71" s="122"/>
      <c r="F71" s="39"/>
      <c r="G71" s="88"/>
      <c r="H71" s="47"/>
      <c r="I71" s="43"/>
      <c r="J71" s="3"/>
      <c r="K71" s="3"/>
    </row>
    <row r="72" spans="1:11">
      <c r="A72" s="1"/>
      <c r="B72" s="133"/>
      <c r="C72" s="3"/>
      <c r="D72" s="4"/>
      <c r="E72" s="122"/>
      <c r="F72" s="39"/>
      <c r="G72" s="88"/>
      <c r="H72" s="47"/>
      <c r="I72" s="43"/>
      <c r="J72" s="3"/>
      <c r="K72" s="3"/>
    </row>
    <row r="73" spans="1:11">
      <c r="A73" s="1"/>
      <c r="B73" s="3"/>
      <c r="C73" s="3"/>
      <c r="D73" s="4"/>
      <c r="E73" s="122"/>
      <c r="F73" s="39"/>
      <c r="G73" s="88"/>
      <c r="H73" s="47"/>
      <c r="I73" s="43"/>
      <c r="J73" s="3"/>
      <c r="K73" s="3"/>
    </row>
    <row r="74" spans="1:11">
      <c r="A74" s="14"/>
      <c r="B74" s="133" t="s">
        <v>1583</v>
      </c>
      <c r="C74" s="3"/>
      <c r="D74" s="4"/>
      <c r="E74" s="122"/>
      <c r="F74" s="39"/>
      <c r="G74" s="88"/>
      <c r="H74" s="47"/>
      <c r="I74" s="43"/>
      <c r="J74" s="3"/>
      <c r="K74" s="3"/>
    </row>
    <row r="75" spans="1:11">
      <c r="A75" s="2"/>
      <c r="B75" s="3"/>
      <c r="C75" s="3"/>
      <c r="D75" s="4"/>
      <c r="E75" s="122"/>
      <c r="F75" s="39"/>
      <c r="G75" s="88"/>
      <c r="H75" s="47"/>
      <c r="I75" s="43"/>
      <c r="J75" s="3"/>
      <c r="K75" s="3"/>
    </row>
    <row r="76" spans="1:11" ht="38.25">
      <c r="A76" s="150" t="s">
        <v>1582</v>
      </c>
      <c r="B76" s="158" t="s">
        <v>1</v>
      </c>
      <c r="C76" s="158" t="s">
        <v>3</v>
      </c>
      <c r="D76" s="158" t="s">
        <v>4</v>
      </c>
      <c r="E76" s="159" t="s">
        <v>5</v>
      </c>
      <c r="F76" s="160" t="s">
        <v>6</v>
      </c>
      <c r="G76" s="161" t="s">
        <v>7</v>
      </c>
      <c r="H76" s="162" t="s">
        <v>8</v>
      </c>
      <c r="I76" s="160" t="s">
        <v>119</v>
      </c>
      <c r="J76" s="158" t="s">
        <v>2</v>
      </c>
      <c r="K76" s="200" t="s">
        <v>118</v>
      </c>
    </row>
    <row r="77" spans="1:11" ht="25.5">
      <c r="A77" s="150">
        <f>SUM(A76,1)</f>
        <v>1</v>
      </c>
      <c r="B77" s="173" t="s">
        <v>1464</v>
      </c>
      <c r="C77" s="150" t="s">
        <v>89</v>
      </c>
      <c r="D77" s="151" t="s">
        <v>90</v>
      </c>
      <c r="E77" s="152">
        <v>220</v>
      </c>
      <c r="F77" s="153"/>
      <c r="G77" s="154"/>
      <c r="H77" s="155">
        <v>8</v>
      </c>
      <c r="I77" s="156"/>
      <c r="J77" s="150"/>
      <c r="K77" s="173"/>
    </row>
    <row r="78" spans="1:11" ht="25.5">
      <c r="A78" s="150">
        <f>SUM(A77,1)</f>
        <v>2</v>
      </c>
      <c r="B78" s="173" t="s">
        <v>1464</v>
      </c>
      <c r="C78" s="150" t="s">
        <v>89</v>
      </c>
      <c r="D78" s="151" t="s">
        <v>83</v>
      </c>
      <c r="E78" s="152">
        <v>190</v>
      </c>
      <c r="F78" s="153"/>
      <c r="G78" s="154"/>
      <c r="H78" s="155">
        <v>8</v>
      </c>
      <c r="I78" s="156"/>
      <c r="J78" s="150"/>
      <c r="K78" s="173"/>
    </row>
    <row r="79" spans="1:11" ht="25.5">
      <c r="A79" s="150">
        <f>SUM(A78,1)</f>
        <v>3</v>
      </c>
      <c r="B79" s="173" t="s">
        <v>88</v>
      </c>
      <c r="C79" s="150" t="s">
        <v>91</v>
      </c>
      <c r="D79" s="151" t="s">
        <v>92</v>
      </c>
      <c r="E79" s="152">
        <v>52</v>
      </c>
      <c r="F79" s="153"/>
      <c r="G79" s="154"/>
      <c r="H79" s="155">
        <v>8</v>
      </c>
      <c r="I79" s="156"/>
      <c r="J79" s="150"/>
      <c r="K79" s="173"/>
    </row>
    <row r="80" spans="1:11" ht="35.25" customHeight="1">
      <c r="A80" s="150">
        <f t="shared" ref="A80:A89" si="2">SUM(A79,1)</f>
        <v>4</v>
      </c>
      <c r="B80" s="173" t="s">
        <v>93</v>
      </c>
      <c r="C80" s="150" t="s">
        <v>94</v>
      </c>
      <c r="D80" s="151" t="s">
        <v>29</v>
      </c>
      <c r="E80" s="152">
        <v>46</v>
      </c>
      <c r="F80" s="153"/>
      <c r="G80" s="154"/>
      <c r="H80" s="155">
        <v>8</v>
      </c>
      <c r="I80" s="156"/>
      <c r="J80" s="150"/>
      <c r="K80" s="173"/>
    </row>
    <row r="81" spans="1:11">
      <c r="A81" s="150">
        <f t="shared" si="2"/>
        <v>5</v>
      </c>
      <c r="B81" s="173" t="s">
        <v>95</v>
      </c>
      <c r="C81" s="150" t="s">
        <v>96</v>
      </c>
      <c r="D81" s="151" t="s">
        <v>21</v>
      </c>
      <c r="E81" s="152">
        <v>412</v>
      </c>
      <c r="F81" s="153"/>
      <c r="G81" s="154"/>
      <c r="H81" s="155">
        <v>8</v>
      </c>
      <c r="I81" s="156"/>
      <c r="J81" s="150"/>
      <c r="K81" s="173"/>
    </row>
    <row r="82" spans="1:11">
      <c r="A82" s="150">
        <f t="shared" si="2"/>
        <v>6</v>
      </c>
      <c r="B82" s="173" t="s">
        <v>97</v>
      </c>
      <c r="C82" s="150" t="s">
        <v>98</v>
      </c>
      <c r="D82" s="151" t="s">
        <v>99</v>
      </c>
      <c r="E82" s="152">
        <v>27</v>
      </c>
      <c r="F82" s="153"/>
      <c r="G82" s="154"/>
      <c r="H82" s="155">
        <v>8</v>
      </c>
      <c r="I82" s="156"/>
      <c r="J82" s="150"/>
      <c r="K82" s="173"/>
    </row>
    <row r="83" spans="1:11">
      <c r="A83" s="150">
        <f t="shared" si="2"/>
        <v>7</v>
      </c>
      <c r="B83" s="173" t="s">
        <v>101</v>
      </c>
      <c r="C83" s="150" t="s">
        <v>100</v>
      </c>
      <c r="D83" s="151" t="s">
        <v>102</v>
      </c>
      <c r="E83" s="152">
        <v>3</v>
      </c>
      <c r="F83" s="153"/>
      <c r="G83" s="154"/>
      <c r="H83" s="155">
        <v>8</v>
      </c>
      <c r="I83" s="156"/>
      <c r="J83" s="150"/>
      <c r="K83" s="173"/>
    </row>
    <row r="84" spans="1:11">
      <c r="A84" s="150">
        <f t="shared" si="2"/>
        <v>8</v>
      </c>
      <c r="B84" s="173" t="s">
        <v>101</v>
      </c>
      <c r="C84" s="150" t="s">
        <v>100</v>
      </c>
      <c r="D84" s="151" t="s">
        <v>103</v>
      </c>
      <c r="E84" s="152">
        <v>9</v>
      </c>
      <c r="F84" s="153"/>
      <c r="G84" s="154"/>
      <c r="H84" s="155">
        <v>8</v>
      </c>
      <c r="I84" s="156"/>
      <c r="J84" s="150"/>
      <c r="K84" s="173"/>
    </row>
    <row r="85" spans="1:11">
      <c r="A85" s="150">
        <f t="shared" si="2"/>
        <v>9</v>
      </c>
      <c r="B85" s="173" t="s">
        <v>101</v>
      </c>
      <c r="C85" s="150" t="s">
        <v>100</v>
      </c>
      <c r="D85" s="151" t="s">
        <v>104</v>
      </c>
      <c r="E85" s="152">
        <v>6</v>
      </c>
      <c r="F85" s="153"/>
      <c r="G85" s="154"/>
      <c r="H85" s="155">
        <v>8</v>
      </c>
      <c r="I85" s="156"/>
      <c r="J85" s="150"/>
      <c r="K85" s="173"/>
    </row>
    <row r="86" spans="1:11">
      <c r="A86" s="150">
        <f t="shared" si="2"/>
        <v>10</v>
      </c>
      <c r="B86" s="173" t="s">
        <v>101</v>
      </c>
      <c r="C86" s="150" t="s">
        <v>100</v>
      </c>
      <c r="D86" s="151" t="s">
        <v>105</v>
      </c>
      <c r="E86" s="152">
        <v>7</v>
      </c>
      <c r="F86" s="153"/>
      <c r="G86" s="154"/>
      <c r="H86" s="155">
        <v>8</v>
      </c>
      <c r="I86" s="156"/>
      <c r="J86" s="150"/>
      <c r="K86" s="173"/>
    </row>
    <row r="87" spans="1:11">
      <c r="A87" s="150">
        <f t="shared" si="2"/>
        <v>11</v>
      </c>
      <c r="B87" s="173" t="s">
        <v>111</v>
      </c>
      <c r="C87" s="150" t="s">
        <v>112</v>
      </c>
      <c r="D87" s="151" t="s">
        <v>113</v>
      </c>
      <c r="E87" s="152">
        <v>60</v>
      </c>
      <c r="F87" s="153"/>
      <c r="G87" s="154"/>
      <c r="H87" s="155">
        <v>8</v>
      </c>
      <c r="I87" s="156"/>
      <c r="J87" s="150"/>
      <c r="K87" s="173"/>
    </row>
    <row r="88" spans="1:11">
      <c r="A88" s="150">
        <f t="shared" si="2"/>
        <v>12</v>
      </c>
      <c r="B88" s="173" t="s">
        <v>111</v>
      </c>
      <c r="C88" s="150" t="s">
        <v>112</v>
      </c>
      <c r="D88" s="151" t="s">
        <v>114</v>
      </c>
      <c r="E88" s="152">
        <v>300</v>
      </c>
      <c r="F88" s="153"/>
      <c r="G88" s="154"/>
      <c r="H88" s="155">
        <v>8</v>
      </c>
      <c r="I88" s="156"/>
      <c r="J88" s="150"/>
      <c r="K88" s="173"/>
    </row>
    <row r="89" spans="1:11">
      <c r="A89" s="150">
        <f t="shared" si="2"/>
        <v>13</v>
      </c>
      <c r="B89" s="173" t="s">
        <v>111</v>
      </c>
      <c r="C89" s="150" t="s">
        <v>112</v>
      </c>
      <c r="D89" s="151" t="s">
        <v>108</v>
      </c>
      <c r="E89" s="152">
        <v>200</v>
      </c>
      <c r="F89" s="153"/>
      <c r="G89" s="154"/>
      <c r="H89" s="155">
        <v>8</v>
      </c>
      <c r="I89" s="156"/>
      <c r="J89" s="150"/>
      <c r="K89" s="173"/>
    </row>
    <row r="90" spans="1:11">
      <c r="A90" s="149">
        <v>14</v>
      </c>
      <c r="B90" s="173" t="s">
        <v>115</v>
      </c>
      <c r="C90" s="150" t="s">
        <v>116</v>
      </c>
      <c r="D90" s="151" t="s">
        <v>110</v>
      </c>
      <c r="E90" s="152">
        <v>5</v>
      </c>
      <c r="F90" s="153"/>
      <c r="G90" s="154"/>
      <c r="H90" s="155">
        <v>8</v>
      </c>
      <c r="I90" s="156"/>
      <c r="J90" s="150"/>
      <c r="K90" s="173"/>
    </row>
    <row r="91" spans="1:11">
      <c r="A91" s="191">
        <v>15</v>
      </c>
      <c r="B91" s="192" t="s">
        <v>115</v>
      </c>
      <c r="C91" s="198" t="s">
        <v>116</v>
      </c>
      <c r="D91" s="201" t="s">
        <v>92</v>
      </c>
      <c r="E91" s="179">
        <v>25</v>
      </c>
      <c r="F91" s="202"/>
      <c r="G91" s="154"/>
      <c r="H91" s="155">
        <v>8</v>
      </c>
      <c r="I91" s="156"/>
      <c r="J91" s="198"/>
      <c r="K91" s="192"/>
    </row>
    <row r="92" spans="1:11">
      <c r="A92" s="180"/>
      <c r="B92" s="196" t="s">
        <v>1581</v>
      </c>
      <c r="C92" s="182"/>
      <c r="D92" s="183"/>
      <c r="E92" s="197"/>
      <c r="F92" s="175"/>
      <c r="G92" s="190"/>
      <c r="H92" s="155"/>
      <c r="I92" s="185"/>
      <c r="J92" s="199"/>
      <c r="K92" s="203"/>
    </row>
    <row r="93" spans="1:11">
      <c r="A93" s="1"/>
      <c r="B93" s="133"/>
      <c r="C93" s="3"/>
      <c r="D93" s="4"/>
      <c r="E93" s="122"/>
      <c r="F93" s="39"/>
      <c r="G93" s="88"/>
      <c r="H93" s="47"/>
      <c r="I93" s="43"/>
      <c r="J93" s="3"/>
      <c r="K93" s="25"/>
    </row>
    <row r="94" spans="1:11">
      <c r="A94" s="1"/>
      <c r="B94" s="133"/>
      <c r="C94" s="3"/>
      <c r="D94" s="4"/>
      <c r="E94" s="122"/>
      <c r="F94" s="39"/>
      <c r="G94" s="88"/>
      <c r="H94" s="47"/>
      <c r="I94" s="43"/>
      <c r="J94" s="3"/>
      <c r="K94" s="25"/>
    </row>
    <row r="95" spans="1:11">
      <c r="A95" s="1"/>
      <c r="B95" s="133"/>
      <c r="C95" s="3"/>
      <c r="D95" s="4"/>
      <c r="E95" s="122"/>
      <c r="F95" s="39"/>
      <c r="G95" s="88"/>
      <c r="H95" s="47"/>
      <c r="I95" s="43"/>
      <c r="J95" s="3"/>
      <c r="K95" s="25"/>
    </row>
    <row r="96" spans="1:11">
      <c r="A96" s="1"/>
      <c r="B96" s="133"/>
      <c r="C96" s="3"/>
      <c r="D96" s="4"/>
      <c r="E96" s="122"/>
      <c r="F96" s="39"/>
      <c r="G96" s="88"/>
      <c r="H96" s="47"/>
      <c r="I96" s="43"/>
      <c r="J96" s="3"/>
      <c r="K96" s="25"/>
    </row>
    <row r="97" spans="1:11">
      <c r="A97" s="1"/>
      <c r="B97" s="133"/>
      <c r="C97" s="3"/>
      <c r="D97" s="4"/>
      <c r="E97" s="122"/>
      <c r="F97" s="39"/>
      <c r="G97" s="88"/>
      <c r="H97" s="47"/>
      <c r="I97" s="43"/>
      <c r="J97" s="3"/>
      <c r="K97" s="25"/>
    </row>
    <row r="98" spans="1:11">
      <c r="A98" s="1"/>
      <c r="B98" s="133"/>
      <c r="C98" s="3"/>
      <c r="D98" s="4"/>
      <c r="E98" s="122"/>
      <c r="F98" s="39"/>
      <c r="G98" s="88"/>
      <c r="H98" s="47"/>
      <c r="I98" s="43"/>
      <c r="J98" s="3"/>
      <c r="K98" s="25"/>
    </row>
    <row r="99" spans="1:11">
      <c r="A99" s="1"/>
      <c r="B99" s="3"/>
      <c r="C99" s="3"/>
      <c r="D99" s="4"/>
      <c r="E99" s="122"/>
      <c r="F99" s="39"/>
      <c r="G99" s="88"/>
      <c r="H99" s="47"/>
      <c r="I99" s="43"/>
      <c r="J99" s="3"/>
      <c r="K99" s="25"/>
    </row>
    <row r="100" spans="1:11">
      <c r="A100" s="1"/>
      <c r="B100" s="3"/>
      <c r="C100" s="3"/>
      <c r="D100" s="4"/>
      <c r="E100" s="122"/>
      <c r="F100" s="39"/>
      <c r="G100" s="88"/>
      <c r="H100" s="47"/>
      <c r="I100" s="43"/>
      <c r="J100" s="3"/>
      <c r="K100" s="25"/>
    </row>
    <row r="101" spans="1:11">
      <c r="A101" s="14"/>
      <c r="B101" s="133" t="s">
        <v>1585</v>
      </c>
      <c r="C101" s="3"/>
      <c r="D101" s="3"/>
      <c r="E101" s="123"/>
      <c r="F101" s="39"/>
      <c r="G101" s="88"/>
      <c r="H101" s="2"/>
      <c r="I101" s="43"/>
      <c r="J101" s="3"/>
      <c r="K101" s="3"/>
    </row>
    <row r="102" spans="1:11">
      <c r="A102" s="14"/>
      <c r="B102" s="3"/>
      <c r="C102" s="3"/>
      <c r="D102" s="3"/>
      <c r="E102" s="123"/>
      <c r="F102" s="39"/>
      <c r="G102" s="88"/>
      <c r="H102" s="2"/>
      <c r="I102" s="43"/>
      <c r="J102" s="3"/>
      <c r="K102" s="3"/>
    </row>
    <row r="103" spans="1:11" ht="38.25">
      <c r="A103" s="149" t="s">
        <v>1584</v>
      </c>
      <c r="B103" s="158" t="s">
        <v>1</v>
      </c>
      <c r="C103" s="158" t="s">
        <v>3</v>
      </c>
      <c r="D103" s="158" t="s">
        <v>4</v>
      </c>
      <c r="E103" s="159" t="s">
        <v>5</v>
      </c>
      <c r="F103" s="160" t="s">
        <v>6</v>
      </c>
      <c r="G103" s="161" t="s">
        <v>7</v>
      </c>
      <c r="H103" s="158" t="s">
        <v>8</v>
      </c>
      <c r="I103" s="160" t="s">
        <v>122</v>
      </c>
      <c r="J103" s="158" t="s">
        <v>2</v>
      </c>
      <c r="K103" s="200" t="s">
        <v>118</v>
      </c>
    </row>
    <row r="104" spans="1:11">
      <c r="A104" s="149">
        <f t="shared" ref="A104:A116" si="3">SUM(A103,1)</f>
        <v>1</v>
      </c>
      <c r="B104" s="150" t="s">
        <v>160</v>
      </c>
      <c r="C104" s="150" t="s">
        <v>161</v>
      </c>
      <c r="D104" s="151" t="s">
        <v>162</v>
      </c>
      <c r="E104" s="168">
        <v>5</v>
      </c>
      <c r="F104" s="153"/>
      <c r="G104" s="154"/>
      <c r="H104" s="149">
        <v>8</v>
      </c>
      <c r="I104" s="156"/>
      <c r="J104" s="150"/>
      <c r="K104" s="150"/>
    </row>
    <row r="105" spans="1:11">
      <c r="A105" s="149">
        <f t="shared" si="3"/>
        <v>2</v>
      </c>
      <c r="B105" s="150" t="s">
        <v>160</v>
      </c>
      <c r="C105" s="150" t="s">
        <v>161</v>
      </c>
      <c r="D105" s="151" t="s">
        <v>163</v>
      </c>
      <c r="E105" s="168">
        <v>10</v>
      </c>
      <c r="F105" s="153"/>
      <c r="G105" s="154"/>
      <c r="H105" s="149">
        <v>8</v>
      </c>
      <c r="I105" s="156"/>
      <c r="J105" s="150"/>
      <c r="K105" s="150"/>
    </row>
    <row r="106" spans="1:11">
      <c r="A106" s="149">
        <f t="shared" si="3"/>
        <v>3</v>
      </c>
      <c r="B106" s="150" t="s">
        <v>160</v>
      </c>
      <c r="C106" s="150" t="s">
        <v>161</v>
      </c>
      <c r="D106" s="151" t="s">
        <v>164</v>
      </c>
      <c r="E106" s="168">
        <v>10</v>
      </c>
      <c r="F106" s="153"/>
      <c r="G106" s="154"/>
      <c r="H106" s="149">
        <v>8</v>
      </c>
      <c r="I106" s="156"/>
      <c r="J106" s="150"/>
      <c r="K106" s="150"/>
    </row>
    <row r="107" spans="1:11">
      <c r="A107" s="149">
        <f t="shared" si="3"/>
        <v>4</v>
      </c>
      <c r="B107" s="150" t="s">
        <v>168</v>
      </c>
      <c r="C107" s="173" t="s">
        <v>169</v>
      </c>
      <c r="D107" s="174" t="s">
        <v>167</v>
      </c>
      <c r="E107" s="168">
        <v>6</v>
      </c>
      <c r="F107" s="153"/>
      <c r="G107" s="154"/>
      <c r="H107" s="205">
        <v>8</v>
      </c>
      <c r="I107" s="156"/>
      <c r="J107" s="150"/>
      <c r="K107" s="150"/>
    </row>
    <row r="108" spans="1:11">
      <c r="A108" s="149">
        <f t="shared" si="3"/>
        <v>5</v>
      </c>
      <c r="B108" s="167" t="s">
        <v>168</v>
      </c>
      <c r="C108" s="120" t="s">
        <v>170</v>
      </c>
      <c r="D108" s="164" t="s">
        <v>167</v>
      </c>
      <c r="E108" s="168">
        <v>180</v>
      </c>
      <c r="F108" s="153"/>
      <c r="G108" s="154"/>
      <c r="H108" s="165">
        <v>8</v>
      </c>
      <c r="I108" s="156"/>
      <c r="J108" s="150"/>
      <c r="K108" s="150"/>
    </row>
    <row r="109" spans="1:11" ht="25.5">
      <c r="A109" s="149">
        <f t="shared" si="3"/>
        <v>6</v>
      </c>
      <c r="B109" s="167" t="s">
        <v>171</v>
      </c>
      <c r="C109" s="120" t="s">
        <v>172</v>
      </c>
      <c r="D109" s="120" t="s">
        <v>173</v>
      </c>
      <c r="E109" s="168">
        <v>15</v>
      </c>
      <c r="F109" s="153"/>
      <c r="G109" s="154"/>
      <c r="H109" s="165">
        <v>8</v>
      </c>
      <c r="I109" s="156"/>
      <c r="J109" s="150"/>
      <c r="K109" s="150"/>
    </row>
    <row r="110" spans="1:11" ht="25.5">
      <c r="A110" s="149">
        <f t="shared" si="3"/>
        <v>7</v>
      </c>
      <c r="B110" s="167" t="s">
        <v>171</v>
      </c>
      <c r="C110" s="120" t="s">
        <v>174</v>
      </c>
      <c r="D110" s="120" t="s">
        <v>175</v>
      </c>
      <c r="E110" s="168">
        <v>5</v>
      </c>
      <c r="F110" s="153"/>
      <c r="G110" s="154"/>
      <c r="H110" s="165">
        <v>8</v>
      </c>
      <c r="I110" s="156"/>
      <c r="J110" s="150"/>
      <c r="K110" s="150"/>
    </row>
    <row r="111" spans="1:11" ht="25.5">
      <c r="A111" s="149">
        <f t="shared" si="3"/>
        <v>8</v>
      </c>
      <c r="B111" s="167" t="s">
        <v>171</v>
      </c>
      <c r="C111" s="120" t="s">
        <v>174</v>
      </c>
      <c r="D111" s="120" t="s">
        <v>176</v>
      </c>
      <c r="E111" s="168">
        <v>45</v>
      </c>
      <c r="F111" s="153"/>
      <c r="G111" s="154"/>
      <c r="H111" s="165">
        <v>8</v>
      </c>
      <c r="I111" s="156"/>
      <c r="J111" s="150"/>
      <c r="K111" s="150"/>
    </row>
    <row r="112" spans="1:11">
      <c r="A112" s="149">
        <f t="shared" si="3"/>
        <v>9</v>
      </c>
      <c r="B112" s="120" t="s">
        <v>177</v>
      </c>
      <c r="C112" s="120" t="s">
        <v>178</v>
      </c>
      <c r="D112" s="164" t="s">
        <v>67</v>
      </c>
      <c r="E112" s="168">
        <v>100</v>
      </c>
      <c r="F112" s="153"/>
      <c r="G112" s="154"/>
      <c r="H112" s="165">
        <v>8</v>
      </c>
      <c r="I112" s="156"/>
      <c r="J112" s="150"/>
      <c r="K112" s="150"/>
    </row>
    <row r="113" spans="1:11" ht="25.5">
      <c r="A113" s="149">
        <f t="shared" si="3"/>
        <v>10</v>
      </c>
      <c r="B113" s="120" t="s">
        <v>179</v>
      </c>
      <c r="C113" s="167" t="s">
        <v>1552</v>
      </c>
      <c r="D113" s="164" t="s">
        <v>1553</v>
      </c>
      <c r="E113" s="168">
        <v>30</v>
      </c>
      <c r="F113" s="153"/>
      <c r="G113" s="154"/>
      <c r="H113" s="165">
        <v>8</v>
      </c>
      <c r="I113" s="156"/>
      <c r="J113" s="150"/>
      <c r="K113" s="150"/>
    </row>
    <row r="114" spans="1:11">
      <c r="A114" s="149">
        <f t="shared" si="3"/>
        <v>11</v>
      </c>
      <c r="B114" s="120" t="s">
        <v>181</v>
      </c>
      <c r="C114" s="120" t="s">
        <v>182</v>
      </c>
      <c r="D114" s="164" t="s">
        <v>183</v>
      </c>
      <c r="E114" s="168">
        <v>200</v>
      </c>
      <c r="F114" s="153"/>
      <c r="G114" s="154"/>
      <c r="H114" s="165">
        <v>8</v>
      </c>
      <c r="I114" s="156"/>
      <c r="J114" s="150"/>
      <c r="K114" s="150"/>
    </row>
    <row r="115" spans="1:11">
      <c r="A115" s="149">
        <f t="shared" si="3"/>
        <v>12</v>
      </c>
      <c r="B115" s="120" t="s">
        <v>181</v>
      </c>
      <c r="C115" s="120" t="s">
        <v>184</v>
      </c>
      <c r="D115" s="164" t="s">
        <v>183</v>
      </c>
      <c r="E115" s="168">
        <v>1800</v>
      </c>
      <c r="F115" s="153"/>
      <c r="G115" s="154"/>
      <c r="H115" s="165">
        <v>8</v>
      </c>
      <c r="I115" s="156"/>
      <c r="J115" s="150"/>
      <c r="K115" s="150"/>
    </row>
    <row r="116" spans="1:11">
      <c r="A116" s="149">
        <f t="shared" si="3"/>
        <v>13</v>
      </c>
      <c r="B116" s="120" t="s">
        <v>185</v>
      </c>
      <c r="C116" s="167" t="s">
        <v>186</v>
      </c>
      <c r="D116" s="206" t="s">
        <v>183</v>
      </c>
      <c r="E116" s="168">
        <v>400</v>
      </c>
      <c r="F116" s="153"/>
      <c r="G116" s="154"/>
      <c r="H116" s="207">
        <v>8</v>
      </c>
      <c r="I116" s="156"/>
      <c r="J116" s="150"/>
      <c r="K116" s="150"/>
    </row>
    <row r="117" spans="1:11">
      <c r="A117" s="149">
        <v>14</v>
      </c>
      <c r="B117" s="120" t="s">
        <v>185</v>
      </c>
      <c r="C117" s="167" t="s">
        <v>186</v>
      </c>
      <c r="D117" s="206" t="s">
        <v>67</v>
      </c>
      <c r="E117" s="168">
        <v>90</v>
      </c>
      <c r="F117" s="153"/>
      <c r="G117" s="154"/>
      <c r="H117" s="165">
        <v>8</v>
      </c>
      <c r="I117" s="156"/>
      <c r="J117" s="150"/>
      <c r="K117" s="150"/>
    </row>
    <row r="118" spans="1:11">
      <c r="A118" s="191">
        <v>15</v>
      </c>
      <c r="B118" s="177" t="s">
        <v>185</v>
      </c>
      <c r="C118" s="186" t="s">
        <v>182</v>
      </c>
      <c r="D118" s="178" t="s">
        <v>187</v>
      </c>
      <c r="E118" s="194">
        <v>75</v>
      </c>
      <c r="F118" s="202"/>
      <c r="G118" s="154"/>
      <c r="H118" s="165">
        <v>8</v>
      </c>
      <c r="I118" s="156"/>
      <c r="J118" s="198"/>
      <c r="K118" s="198"/>
    </row>
    <row r="119" spans="1:11">
      <c r="A119" s="180"/>
      <c r="B119" s="181" t="s">
        <v>1581</v>
      </c>
      <c r="C119" s="208"/>
      <c r="D119" s="208"/>
      <c r="E119" s="197"/>
      <c r="F119" s="209"/>
      <c r="G119" s="190"/>
      <c r="H119" s="120"/>
      <c r="I119" s="210"/>
      <c r="J119" s="189"/>
      <c r="K119" s="187"/>
    </row>
    <row r="120" spans="1:11">
      <c r="A120" s="1"/>
      <c r="B120" s="2"/>
      <c r="C120" s="2"/>
      <c r="D120" s="2"/>
      <c r="E120" s="122"/>
      <c r="F120" s="204"/>
      <c r="G120" s="88"/>
      <c r="H120" s="2"/>
      <c r="I120" s="39"/>
      <c r="J120" s="2"/>
      <c r="K120" s="2"/>
    </row>
    <row r="121" spans="1:11">
      <c r="A121" s="1"/>
      <c r="B121" s="2"/>
      <c r="C121" s="2"/>
      <c r="D121" s="2"/>
      <c r="E121" s="122"/>
      <c r="F121" s="204"/>
      <c r="G121" s="88"/>
      <c r="H121" s="2"/>
      <c r="I121" s="39"/>
      <c r="J121" s="2"/>
      <c r="K121" s="2"/>
    </row>
    <row r="122" spans="1:11">
      <c r="A122" s="1"/>
      <c r="B122" s="2"/>
      <c r="C122" s="2"/>
      <c r="D122" s="2"/>
      <c r="E122" s="122"/>
      <c r="F122" s="204"/>
      <c r="G122" s="88"/>
      <c r="H122" s="2"/>
      <c r="I122" s="39"/>
      <c r="J122" s="2"/>
      <c r="K122" s="2"/>
    </row>
    <row r="123" spans="1:11">
      <c r="A123" s="1"/>
      <c r="B123" s="2"/>
      <c r="C123" s="2"/>
      <c r="D123" s="2"/>
      <c r="E123" s="122"/>
      <c r="F123" s="204"/>
      <c r="G123" s="88"/>
      <c r="H123" s="2"/>
      <c r="I123" s="39"/>
      <c r="J123" s="2"/>
      <c r="K123" s="2"/>
    </row>
    <row r="124" spans="1:11">
      <c r="A124" s="1"/>
      <c r="B124" s="2"/>
      <c r="C124" s="2"/>
      <c r="D124" s="2"/>
      <c r="E124" s="122"/>
      <c r="F124" s="204"/>
      <c r="G124" s="88"/>
      <c r="H124" s="2"/>
      <c r="I124" s="39"/>
      <c r="J124" s="2"/>
      <c r="K124" s="2"/>
    </row>
    <row r="125" spans="1:11">
      <c r="A125" s="1"/>
      <c r="B125" s="2"/>
      <c r="C125" s="2"/>
      <c r="D125" s="2"/>
      <c r="E125" s="122"/>
      <c r="F125" s="204"/>
      <c r="G125" s="88"/>
      <c r="H125" s="2"/>
      <c r="I125" s="39"/>
      <c r="J125" s="2"/>
      <c r="K125" s="2"/>
    </row>
    <row r="126" spans="1:11">
      <c r="A126" s="1"/>
      <c r="B126" s="2"/>
      <c r="C126" s="2"/>
      <c r="D126" s="2"/>
      <c r="E126" s="122"/>
      <c r="F126" s="204"/>
      <c r="G126" s="88"/>
      <c r="H126" s="2"/>
      <c r="I126" s="39"/>
      <c r="J126" s="2"/>
      <c r="K126" s="2"/>
    </row>
    <row r="127" spans="1:11">
      <c r="A127" s="1"/>
      <c r="B127" s="2"/>
      <c r="C127" s="2"/>
      <c r="D127" s="2"/>
      <c r="E127" s="122"/>
      <c r="F127" s="204"/>
      <c r="G127" s="88"/>
      <c r="H127" s="2"/>
      <c r="I127" s="39"/>
      <c r="J127" s="2"/>
      <c r="K127" s="2"/>
    </row>
    <row r="128" spans="1:11">
      <c r="A128" s="1"/>
      <c r="B128" s="2"/>
      <c r="C128" s="2"/>
      <c r="D128" s="2"/>
      <c r="E128" s="122"/>
      <c r="F128" s="204"/>
      <c r="G128" s="88"/>
      <c r="H128" s="2"/>
      <c r="I128" s="39"/>
      <c r="J128" s="2"/>
      <c r="K128" s="2"/>
    </row>
    <row r="129" spans="1:11">
      <c r="A129" s="1"/>
      <c r="B129" s="2"/>
      <c r="C129" s="2"/>
      <c r="D129" s="2"/>
      <c r="E129" s="122"/>
      <c r="F129" s="204"/>
      <c r="G129" s="88"/>
      <c r="H129" s="2"/>
      <c r="I129" s="39"/>
      <c r="J129" s="2"/>
      <c r="K129" s="2"/>
    </row>
    <row r="130" spans="1:11">
      <c r="A130" s="1"/>
      <c r="B130" s="2"/>
      <c r="C130" s="2"/>
      <c r="D130" s="2"/>
      <c r="E130" s="122"/>
      <c r="F130" s="204"/>
      <c r="G130" s="88"/>
      <c r="H130" s="2"/>
      <c r="I130" s="39"/>
      <c r="J130" s="2"/>
      <c r="K130" s="2"/>
    </row>
    <row r="131" spans="1:11">
      <c r="A131" s="1"/>
      <c r="B131" s="2"/>
      <c r="C131" s="2"/>
      <c r="D131" s="2"/>
      <c r="E131" s="122"/>
      <c r="F131" s="204"/>
      <c r="G131" s="88"/>
      <c r="H131" s="2"/>
      <c r="I131" s="39"/>
      <c r="J131" s="2"/>
      <c r="K131" s="2"/>
    </row>
    <row r="132" spans="1:11">
      <c r="A132" s="1"/>
      <c r="B132" s="2"/>
      <c r="C132" s="2"/>
      <c r="D132" s="2"/>
      <c r="E132" s="122"/>
      <c r="F132" s="204"/>
      <c r="G132" s="88"/>
      <c r="H132" s="2"/>
      <c r="I132" s="39"/>
      <c r="J132" s="2"/>
      <c r="K132" s="2"/>
    </row>
    <row r="133" spans="1:11">
      <c r="A133" s="1"/>
      <c r="B133" s="3"/>
      <c r="C133" s="3"/>
      <c r="D133" s="3"/>
      <c r="E133" s="123"/>
      <c r="F133" s="39"/>
      <c r="G133" s="88"/>
      <c r="H133" s="2"/>
      <c r="I133" s="43"/>
      <c r="J133" s="3"/>
      <c r="K133" s="3"/>
    </row>
    <row r="134" spans="1:11">
      <c r="A134" s="14"/>
      <c r="B134" s="133" t="s">
        <v>1586</v>
      </c>
      <c r="C134" s="3"/>
      <c r="D134" s="3"/>
      <c r="E134" s="123"/>
      <c r="F134" s="39"/>
      <c r="G134" s="88"/>
      <c r="H134" s="2"/>
      <c r="I134" s="43"/>
      <c r="J134" s="3"/>
      <c r="K134" s="3"/>
    </row>
    <row r="135" spans="1:11">
      <c r="A135" s="14"/>
      <c r="B135" s="3"/>
      <c r="C135" s="3"/>
      <c r="D135" s="3"/>
      <c r="E135" s="123"/>
      <c r="F135" s="39"/>
      <c r="G135" s="88"/>
      <c r="H135" s="2"/>
      <c r="I135" s="43"/>
      <c r="J135" s="3"/>
      <c r="K135" s="3"/>
    </row>
    <row r="136" spans="1:11" ht="38.25">
      <c r="A136" s="149" t="s">
        <v>1584</v>
      </c>
      <c r="B136" s="158" t="s">
        <v>1</v>
      </c>
      <c r="C136" s="158" t="s">
        <v>3</v>
      </c>
      <c r="D136" s="158" t="s">
        <v>4</v>
      </c>
      <c r="E136" s="159" t="s">
        <v>5</v>
      </c>
      <c r="F136" s="160" t="s">
        <v>6</v>
      </c>
      <c r="G136" s="161" t="s">
        <v>7</v>
      </c>
      <c r="H136" s="158" t="s">
        <v>8</v>
      </c>
      <c r="I136" s="160" t="s">
        <v>122</v>
      </c>
      <c r="J136" s="158" t="s">
        <v>2</v>
      </c>
      <c r="K136" s="200" t="s">
        <v>118</v>
      </c>
    </row>
    <row r="137" spans="1:11">
      <c r="A137" s="165">
        <v>1</v>
      </c>
      <c r="B137" s="150" t="s">
        <v>199</v>
      </c>
      <c r="C137" s="150" t="s">
        <v>200</v>
      </c>
      <c r="D137" s="151">
        <v>0.2</v>
      </c>
      <c r="E137" s="152">
        <v>220</v>
      </c>
      <c r="F137" s="153"/>
      <c r="G137" s="154"/>
      <c r="H137" s="149">
        <v>8</v>
      </c>
      <c r="I137" s="156"/>
      <c r="J137" s="150"/>
      <c r="K137" s="150"/>
    </row>
    <row r="138" spans="1:11">
      <c r="A138" s="212">
        <v>2</v>
      </c>
      <c r="B138" s="198" t="s">
        <v>199</v>
      </c>
      <c r="C138" s="198" t="s">
        <v>201</v>
      </c>
      <c r="D138" s="201">
        <v>0.2</v>
      </c>
      <c r="E138" s="179">
        <v>220</v>
      </c>
      <c r="F138" s="202"/>
      <c r="G138" s="154"/>
      <c r="H138" s="149">
        <v>8</v>
      </c>
      <c r="I138" s="156"/>
      <c r="J138" s="198"/>
      <c r="K138" s="198"/>
    </row>
    <row r="139" spans="1:11">
      <c r="A139" s="213"/>
      <c r="B139" s="196" t="s">
        <v>1587</v>
      </c>
      <c r="C139" s="182"/>
      <c r="D139" s="182"/>
      <c r="E139" s="214"/>
      <c r="F139" s="175"/>
      <c r="G139" s="190"/>
      <c r="H139" s="120"/>
      <c r="I139" s="185"/>
      <c r="J139" s="199"/>
      <c r="K139" s="188"/>
    </row>
    <row r="147" spans="1:11">
      <c r="A147" s="131"/>
    </row>
    <row r="148" spans="1:11">
      <c r="A148" s="1"/>
      <c r="B148" s="131"/>
      <c r="C148" s="131"/>
      <c r="D148" s="131"/>
      <c r="E148" s="140"/>
      <c r="F148" s="141"/>
      <c r="G148" s="142"/>
      <c r="H148" s="143"/>
      <c r="I148" s="141"/>
      <c r="J148" s="131"/>
      <c r="K148" s="131"/>
    </row>
    <row r="149" spans="1:11">
      <c r="A149" s="14"/>
      <c r="B149" s="131"/>
      <c r="C149" s="131"/>
      <c r="D149" s="131"/>
      <c r="E149" s="140"/>
      <c r="F149" s="141"/>
      <c r="G149" s="142"/>
      <c r="H149" s="143"/>
      <c r="I149" s="141"/>
      <c r="J149" s="131"/>
      <c r="K149" s="131"/>
    </row>
    <row r="150" spans="1:11">
      <c r="A150" s="14"/>
      <c r="B150" s="3"/>
      <c r="C150" s="3"/>
      <c r="D150" s="3"/>
      <c r="E150" s="123"/>
      <c r="F150" s="39"/>
      <c r="G150" s="88"/>
      <c r="H150" s="2"/>
      <c r="I150" s="43"/>
      <c r="J150" s="3"/>
      <c r="K150" s="3"/>
    </row>
    <row r="151" spans="1:11">
      <c r="A151" s="14"/>
      <c r="B151" s="133" t="s">
        <v>1588</v>
      </c>
      <c r="C151" s="3"/>
      <c r="D151" s="3"/>
      <c r="E151" s="123"/>
      <c r="F151" s="39"/>
      <c r="G151" s="88"/>
      <c r="H151" s="2"/>
      <c r="I151" s="43"/>
      <c r="J151" s="3"/>
      <c r="K151" s="3"/>
    </row>
    <row r="152" spans="1:11">
      <c r="A152" s="14"/>
      <c r="B152" s="3"/>
      <c r="C152" s="3"/>
      <c r="D152" s="3"/>
      <c r="E152" s="123"/>
      <c r="F152" s="39"/>
      <c r="G152" s="88"/>
      <c r="H152" s="2"/>
      <c r="I152" s="43"/>
      <c r="J152" s="3"/>
      <c r="K152" s="3"/>
    </row>
    <row r="153" spans="1:11" ht="38.25">
      <c r="A153" s="149" t="s">
        <v>1589</v>
      </c>
      <c r="B153" s="158" t="s">
        <v>1</v>
      </c>
      <c r="C153" s="158" t="s">
        <v>3</v>
      </c>
      <c r="D153" s="158" t="s">
        <v>4</v>
      </c>
      <c r="E153" s="159" t="s">
        <v>5</v>
      </c>
      <c r="F153" s="160" t="s">
        <v>6</v>
      </c>
      <c r="G153" s="161" t="s">
        <v>7</v>
      </c>
      <c r="H153" s="158" t="s">
        <v>8</v>
      </c>
      <c r="I153" s="160" t="s">
        <v>122</v>
      </c>
      <c r="J153" s="158" t="s">
        <v>2</v>
      </c>
      <c r="K153" s="200" t="s">
        <v>118</v>
      </c>
    </row>
    <row r="154" spans="1:11">
      <c r="A154" s="215">
        <v>1</v>
      </c>
      <c r="B154" s="198" t="s">
        <v>202</v>
      </c>
      <c r="C154" s="198" t="s">
        <v>203</v>
      </c>
      <c r="D154" s="201" t="s">
        <v>204</v>
      </c>
      <c r="E154" s="179">
        <v>1</v>
      </c>
      <c r="F154" s="202"/>
      <c r="G154" s="154"/>
      <c r="H154" s="149">
        <v>8</v>
      </c>
      <c r="I154" s="156"/>
      <c r="J154" s="198"/>
      <c r="K154" s="198"/>
    </row>
    <row r="155" spans="1:11">
      <c r="A155" s="213"/>
      <c r="B155" s="196" t="s">
        <v>1581</v>
      </c>
      <c r="C155" s="182"/>
      <c r="D155" s="182"/>
      <c r="E155" s="214"/>
      <c r="F155" s="175"/>
      <c r="G155" s="190"/>
      <c r="H155" s="120"/>
      <c r="I155" s="185"/>
      <c r="J155" s="199"/>
      <c r="K155" s="188"/>
    </row>
    <row r="164" spans="1:11">
      <c r="A164" s="131"/>
    </row>
    <row r="165" spans="1:11">
      <c r="A165" s="131"/>
    </row>
    <row r="166" spans="1:11">
      <c r="A166" s="1"/>
      <c r="B166" s="131"/>
      <c r="C166" s="131"/>
      <c r="D166" s="131"/>
      <c r="E166" s="140"/>
      <c r="F166" s="141"/>
      <c r="G166" s="142"/>
      <c r="H166" s="143"/>
      <c r="I166" s="141"/>
      <c r="J166" s="131"/>
      <c r="K166" s="131"/>
    </row>
    <row r="167" spans="1:11">
      <c r="A167" s="66"/>
      <c r="B167" s="131"/>
      <c r="C167" s="131"/>
      <c r="D167" s="131"/>
      <c r="E167" s="140"/>
      <c r="F167" s="141"/>
      <c r="G167" s="142"/>
      <c r="H167" s="143"/>
      <c r="I167" s="141"/>
      <c r="J167" s="131"/>
      <c r="K167" s="131"/>
    </row>
    <row r="168" spans="1:11">
      <c r="A168" s="66"/>
      <c r="B168" s="3"/>
      <c r="C168" s="3"/>
      <c r="D168" s="3"/>
      <c r="E168" s="123"/>
      <c r="F168" s="39"/>
      <c r="G168" s="88"/>
      <c r="H168" s="2"/>
      <c r="I168" s="43"/>
      <c r="J168" s="3"/>
      <c r="K168" s="3"/>
    </row>
    <row r="169" spans="1:11">
      <c r="A169" s="134"/>
      <c r="B169" s="216" t="s">
        <v>1590</v>
      </c>
      <c r="C169" s="25"/>
      <c r="D169" s="25"/>
      <c r="E169" s="124"/>
      <c r="F169" s="85"/>
      <c r="G169" s="91"/>
      <c r="H169" s="64"/>
      <c r="I169" s="85"/>
      <c r="J169" s="25"/>
      <c r="K169" s="25"/>
    </row>
    <row r="170" spans="1:11">
      <c r="A170" s="69"/>
      <c r="B170" s="25"/>
      <c r="C170" s="25"/>
      <c r="D170" s="25"/>
      <c r="E170" s="124"/>
      <c r="F170" s="85"/>
      <c r="G170" s="91"/>
      <c r="H170" s="64"/>
      <c r="I170" s="85"/>
      <c r="J170" s="25"/>
      <c r="K170" s="25"/>
    </row>
    <row r="171" spans="1:11" ht="38.25">
      <c r="A171" s="227"/>
      <c r="B171" s="158" t="s">
        <v>1</v>
      </c>
      <c r="C171" s="158" t="s">
        <v>3</v>
      </c>
      <c r="D171" s="158" t="s">
        <v>4</v>
      </c>
      <c r="E171" s="159" t="s">
        <v>5</v>
      </c>
      <c r="F171" s="160" t="s">
        <v>6</v>
      </c>
      <c r="G171" s="161" t="s">
        <v>7</v>
      </c>
      <c r="H171" s="158" t="s">
        <v>8</v>
      </c>
      <c r="I171" s="160" t="s">
        <v>122</v>
      </c>
      <c r="J171" s="158" t="s">
        <v>2</v>
      </c>
      <c r="K171" s="200" t="s">
        <v>118</v>
      </c>
    </row>
    <row r="172" spans="1:11" ht="27" customHeight="1">
      <c r="A172" s="207">
        <f t="shared" ref="A172:A234" si="4">A171+1</f>
        <v>1</v>
      </c>
      <c r="B172" s="120" t="s">
        <v>205</v>
      </c>
      <c r="C172" s="120" t="s">
        <v>206</v>
      </c>
      <c r="D172" s="164" t="s">
        <v>110</v>
      </c>
      <c r="E172" s="171">
        <v>3</v>
      </c>
      <c r="F172" s="153"/>
      <c r="G172" s="154"/>
      <c r="H172" s="165">
        <v>8</v>
      </c>
      <c r="I172" s="153"/>
      <c r="J172" s="120"/>
      <c r="K172" s="120"/>
    </row>
    <row r="173" spans="1:11" ht="27" customHeight="1">
      <c r="A173" s="207">
        <f t="shared" si="4"/>
        <v>2</v>
      </c>
      <c r="B173" s="120" t="s">
        <v>207</v>
      </c>
      <c r="C173" s="120" t="s">
        <v>208</v>
      </c>
      <c r="D173" s="164" t="s">
        <v>209</v>
      </c>
      <c r="E173" s="171">
        <v>20</v>
      </c>
      <c r="F173" s="153"/>
      <c r="G173" s="154"/>
      <c r="H173" s="165">
        <v>8</v>
      </c>
      <c r="I173" s="153"/>
      <c r="J173" s="120"/>
      <c r="K173" s="120"/>
    </row>
    <row r="174" spans="1:11" ht="27" customHeight="1">
      <c r="A174" s="207">
        <f t="shared" si="4"/>
        <v>3</v>
      </c>
      <c r="B174" s="167" t="s">
        <v>31</v>
      </c>
      <c r="C174" s="120" t="s">
        <v>210</v>
      </c>
      <c r="D174" s="164">
        <v>600</v>
      </c>
      <c r="E174" s="171">
        <v>84</v>
      </c>
      <c r="F174" s="153"/>
      <c r="G174" s="154"/>
      <c r="H174" s="165">
        <v>8</v>
      </c>
      <c r="I174" s="153"/>
      <c r="J174" s="120"/>
      <c r="K174" s="120"/>
    </row>
    <row r="175" spans="1:11">
      <c r="A175" s="207">
        <f t="shared" si="4"/>
        <v>4</v>
      </c>
      <c r="B175" s="120" t="s">
        <v>211</v>
      </c>
      <c r="C175" s="120" t="s">
        <v>1544</v>
      </c>
      <c r="D175" s="164" t="s">
        <v>213</v>
      </c>
      <c r="E175" s="171">
        <v>300</v>
      </c>
      <c r="F175" s="153"/>
      <c r="G175" s="154"/>
      <c r="H175" s="165">
        <v>8</v>
      </c>
      <c r="I175" s="153"/>
      <c r="J175" s="120"/>
      <c r="K175" s="120"/>
    </row>
    <row r="176" spans="1:11">
      <c r="A176" s="207">
        <f t="shared" si="4"/>
        <v>5</v>
      </c>
      <c r="B176" s="120" t="s">
        <v>214</v>
      </c>
      <c r="C176" s="120" t="s">
        <v>100</v>
      </c>
      <c r="D176" s="164" t="s">
        <v>114</v>
      </c>
      <c r="E176" s="171">
        <v>130</v>
      </c>
      <c r="F176" s="153"/>
      <c r="G176" s="154"/>
      <c r="H176" s="165">
        <v>8</v>
      </c>
      <c r="I176" s="153"/>
      <c r="J176" s="120"/>
      <c r="K176" s="120"/>
    </row>
    <row r="177" spans="1:11" ht="27" customHeight="1">
      <c r="A177" s="207">
        <f t="shared" si="4"/>
        <v>6</v>
      </c>
      <c r="B177" s="120" t="s">
        <v>214</v>
      </c>
      <c r="C177" s="120" t="s">
        <v>100</v>
      </c>
      <c r="D177" s="164" t="s">
        <v>215</v>
      </c>
      <c r="E177" s="171">
        <v>83</v>
      </c>
      <c r="F177" s="153"/>
      <c r="G177" s="154"/>
      <c r="H177" s="165">
        <v>8</v>
      </c>
      <c r="I177" s="153"/>
      <c r="J177" s="120"/>
      <c r="K177" s="120"/>
    </row>
    <row r="178" spans="1:11">
      <c r="A178" s="207">
        <f t="shared" si="4"/>
        <v>7</v>
      </c>
      <c r="B178" s="120" t="s">
        <v>216</v>
      </c>
      <c r="C178" s="120" t="s">
        <v>217</v>
      </c>
      <c r="D178" s="164" t="s">
        <v>218</v>
      </c>
      <c r="E178" s="171">
        <v>3</v>
      </c>
      <c r="F178" s="153"/>
      <c r="G178" s="154"/>
      <c r="H178" s="165">
        <v>8</v>
      </c>
      <c r="I178" s="153"/>
      <c r="J178" s="120"/>
      <c r="K178" s="120"/>
    </row>
    <row r="179" spans="1:11" ht="27" customHeight="1">
      <c r="A179" s="207">
        <f t="shared" si="4"/>
        <v>8</v>
      </c>
      <c r="B179" s="167" t="s">
        <v>219</v>
      </c>
      <c r="C179" s="120" t="s">
        <v>220</v>
      </c>
      <c r="D179" s="164" t="s">
        <v>33</v>
      </c>
      <c r="E179" s="171">
        <v>1420</v>
      </c>
      <c r="F179" s="153"/>
      <c r="G179" s="154"/>
      <c r="H179" s="165">
        <v>8</v>
      </c>
      <c r="I179" s="153"/>
      <c r="J179" s="120"/>
      <c r="K179" s="120"/>
    </row>
    <row r="180" spans="1:11" ht="27" customHeight="1">
      <c r="A180" s="207">
        <f t="shared" si="4"/>
        <v>9</v>
      </c>
      <c r="B180" s="120" t="s">
        <v>221</v>
      </c>
      <c r="C180" s="120" t="s">
        <v>222</v>
      </c>
      <c r="D180" s="164" t="s">
        <v>213</v>
      </c>
      <c r="E180" s="171">
        <v>13</v>
      </c>
      <c r="F180" s="153"/>
      <c r="G180" s="154"/>
      <c r="H180" s="165">
        <v>8</v>
      </c>
      <c r="I180" s="153"/>
      <c r="J180" s="120"/>
      <c r="K180" s="120"/>
    </row>
    <row r="181" spans="1:11" ht="38.25">
      <c r="A181" s="207">
        <f t="shared" si="4"/>
        <v>10</v>
      </c>
      <c r="B181" s="167" t="s">
        <v>1468</v>
      </c>
      <c r="C181" s="120" t="s">
        <v>223</v>
      </c>
      <c r="D181" s="164" t="s">
        <v>224</v>
      </c>
      <c r="E181" s="171">
        <v>2</v>
      </c>
      <c r="F181" s="153"/>
      <c r="G181" s="154"/>
      <c r="H181" s="165">
        <v>8</v>
      </c>
      <c r="I181" s="153"/>
      <c r="J181" s="120"/>
      <c r="K181" s="120"/>
    </row>
    <row r="182" spans="1:11" ht="38.25">
      <c r="A182" s="207">
        <f t="shared" si="4"/>
        <v>11</v>
      </c>
      <c r="B182" s="167" t="s">
        <v>1468</v>
      </c>
      <c r="C182" s="120" t="s">
        <v>223</v>
      </c>
      <c r="D182" s="164" t="s">
        <v>225</v>
      </c>
      <c r="E182" s="171">
        <v>2</v>
      </c>
      <c r="F182" s="153"/>
      <c r="G182" s="154"/>
      <c r="H182" s="165">
        <v>8</v>
      </c>
      <c r="I182" s="153"/>
      <c r="J182" s="120"/>
      <c r="K182" s="120"/>
    </row>
    <row r="183" spans="1:11" ht="38.25">
      <c r="A183" s="207">
        <f t="shared" si="4"/>
        <v>12</v>
      </c>
      <c r="B183" s="167" t="s">
        <v>1468</v>
      </c>
      <c r="C183" s="120" t="s">
        <v>223</v>
      </c>
      <c r="D183" s="164" t="s">
        <v>226</v>
      </c>
      <c r="E183" s="171">
        <v>2</v>
      </c>
      <c r="F183" s="153"/>
      <c r="G183" s="154"/>
      <c r="H183" s="165">
        <v>8</v>
      </c>
      <c r="I183" s="153"/>
      <c r="J183" s="120"/>
      <c r="K183" s="120"/>
    </row>
    <row r="184" spans="1:11">
      <c r="A184" s="207">
        <f t="shared" si="4"/>
        <v>13</v>
      </c>
      <c r="B184" s="167" t="s">
        <v>88</v>
      </c>
      <c r="C184" s="120" t="s">
        <v>227</v>
      </c>
      <c r="D184" s="164" t="s">
        <v>228</v>
      </c>
      <c r="E184" s="171">
        <v>2</v>
      </c>
      <c r="F184" s="153"/>
      <c r="G184" s="154"/>
      <c r="H184" s="165">
        <v>8</v>
      </c>
      <c r="I184" s="153"/>
      <c r="J184" s="120"/>
      <c r="K184" s="120"/>
    </row>
    <row r="185" spans="1:11" ht="27" customHeight="1">
      <c r="A185" s="207">
        <f t="shared" si="4"/>
        <v>14</v>
      </c>
      <c r="B185" s="167" t="s">
        <v>229</v>
      </c>
      <c r="C185" s="120" t="s">
        <v>230</v>
      </c>
      <c r="D185" s="164" t="s">
        <v>231</v>
      </c>
      <c r="E185" s="171">
        <v>14</v>
      </c>
      <c r="F185" s="153"/>
      <c r="G185" s="154"/>
      <c r="H185" s="165">
        <v>8</v>
      </c>
      <c r="I185" s="153"/>
      <c r="J185" s="120"/>
      <c r="K185" s="120"/>
    </row>
    <row r="186" spans="1:11">
      <c r="A186" s="207">
        <f t="shared" si="4"/>
        <v>15</v>
      </c>
      <c r="B186" s="120" t="s">
        <v>232</v>
      </c>
      <c r="C186" s="120" t="s">
        <v>233</v>
      </c>
      <c r="D186" s="164" t="s">
        <v>234</v>
      </c>
      <c r="E186" s="171">
        <v>7</v>
      </c>
      <c r="F186" s="153"/>
      <c r="G186" s="154"/>
      <c r="H186" s="165">
        <v>23</v>
      </c>
      <c r="I186" s="153"/>
      <c r="J186" s="120"/>
      <c r="K186" s="120"/>
    </row>
    <row r="187" spans="1:11">
      <c r="A187" s="207">
        <f t="shared" si="4"/>
        <v>16</v>
      </c>
      <c r="B187" s="120" t="s">
        <v>235</v>
      </c>
      <c r="C187" s="120" t="s">
        <v>236</v>
      </c>
      <c r="D187" s="164" t="s">
        <v>234</v>
      </c>
      <c r="E187" s="171">
        <v>6</v>
      </c>
      <c r="F187" s="153"/>
      <c r="G187" s="154"/>
      <c r="H187" s="165">
        <v>8</v>
      </c>
      <c r="I187" s="153"/>
      <c r="J187" s="120"/>
      <c r="K187" s="120"/>
    </row>
    <row r="188" spans="1:11">
      <c r="A188" s="207">
        <f t="shared" si="4"/>
        <v>17</v>
      </c>
      <c r="B188" s="120" t="s">
        <v>1489</v>
      </c>
      <c r="C188" s="120" t="s">
        <v>1490</v>
      </c>
      <c r="D188" s="164" t="s">
        <v>92</v>
      </c>
      <c r="E188" s="171">
        <v>5</v>
      </c>
      <c r="F188" s="153"/>
      <c r="G188" s="154"/>
      <c r="H188" s="165">
        <v>8</v>
      </c>
      <c r="I188" s="153"/>
      <c r="J188" s="120"/>
      <c r="K188" s="120"/>
    </row>
    <row r="189" spans="1:11" ht="25.5">
      <c r="A189" s="207">
        <f t="shared" si="4"/>
        <v>18</v>
      </c>
      <c r="B189" s="120" t="s">
        <v>1489</v>
      </c>
      <c r="C189" s="120" t="s">
        <v>1491</v>
      </c>
      <c r="D189" s="164" t="s">
        <v>92</v>
      </c>
      <c r="E189" s="171">
        <v>5</v>
      </c>
      <c r="F189" s="153"/>
      <c r="G189" s="154"/>
      <c r="H189" s="165">
        <v>8</v>
      </c>
      <c r="I189" s="153"/>
      <c r="J189" s="120"/>
      <c r="K189" s="120"/>
    </row>
    <row r="190" spans="1:11" ht="25.5">
      <c r="A190" s="207">
        <f t="shared" si="4"/>
        <v>19</v>
      </c>
      <c r="B190" s="120" t="s">
        <v>237</v>
      </c>
      <c r="C190" s="120" t="s">
        <v>238</v>
      </c>
      <c r="D190" s="120" t="s">
        <v>108</v>
      </c>
      <c r="E190" s="171">
        <v>5</v>
      </c>
      <c r="F190" s="153"/>
      <c r="G190" s="154"/>
      <c r="H190" s="165">
        <v>8</v>
      </c>
      <c r="I190" s="153"/>
      <c r="J190" s="120"/>
      <c r="K190" s="120"/>
    </row>
    <row r="191" spans="1:11">
      <c r="A191" s="207">
        <f t="shared" si="4"/>
        <v>20</v>
      </c>
      <c r="B191" s="120" t="s">
        <v>239</v>
      </c>
      <c r="C191" s="120" t="s">
        <v>240</v>
      </c>
      <c r="D191" s="164">
        <v>0.02</v>
      </c>
      <c r="E191" s="171">
        <v>950</v>
      </c>
      <c r="F191" s="153"/>
      <c r="G191" s="154"/>
      <c r="H191" s="165">
        <v>8</v>
      </c>
      <c r="I191" s="153"/>
      <c r="J191" s="120"/>
      <c r="K191" s="120"/>
    </row>
    <row r="192" spans="1:11">
      <c r="A192" s="207">
        <f t="shared" si="4"/>
        <v>21</v>
      </c>
      <c r="B192" s="120" t="s">
        <v>241</v>
      </c>
      <c r="C192" s="120" t="s">
        <v>100</v>
      </c>
      <c r="D192" s="164" t="s">
        <v>90</v>
      </c>
      <c r="E192" s="171">
        <v>120</v>
      </c>
      <c r="F192" s="153"/>
      <c r="G192" s="154"/>
      <c r="H192" s="165">
        <v>8</v>
      </c>
      <c r="I192" s="153"/>
      <c r="J192" s="120"/>
      <c r="K192" s="120"/>
    </row>
    <row r="193" spans="1:11">
      <c r="A193" s="207">
        <f t="shared" si="4"/>
        <v>22</v>
      </c>
      <c r="B193" s="120" t="s">
        <v>241</v>
      </c>
      <c r="C193" s="120" t="s">
        <v>242</v>
      </c>
      <c r="D193" s="164" t="s">
        <v>132</v>
      </c>
      <c r="E193" s="171">
        <v>190</v>
      </c>
      <c r="F193" s="153"/>
      <c r="G193" s="154"/>
      <c r="H193" s="165">
        <v>8</v>
      </c>
      <c r="I193" s="153"/>
      <c r="J193" s="120"/>
      <c r="K193" s="120"/>
    </row>
    <row r="194" spans="1:11">
      <c r="A194" s="207">
        <f t="shared" si="4"/>
        <v>23</v>
      </c>
      <c r="B194" s="120" t="s">
        <v>243</v>
      </c>
      <c r="C194" s="120" t="s">
        <v>100</v>
      </c>
      <c r="D194" s="164" t="s">
        <v>244</v>
      </c>
      <c r="E194" s="171">
        <v>2</v>
      </c>
      <c r="F194" s="153"/>
      <c r="G194" s="154"/>
      <c r="H194" s="165">
        <v>8</v>
      </c>
      <c r="I194" s="153"/>
      <c r="J194" s="120"/>
      <c r="K194" s="120"/>
    </row>
    <row r="195" spans="1:11">
      <c r="A195" s="207">
        <f t="shared" si="4"/>
        <v>24</v>
      </c>
      <c r="B195" s="120" t="s">
        <v>245</v>
      </c>
      <c r="C195" s="120" t="s">
        <v>246</v>
      </c>
      <c r="D195" s="164" t="s">
        <v>247</v>
      </c>
      <c r="E195" s="171">
        <v>1</v>
      </c>
      <c r="F195" s="153"/>
      <c r="G195" s="154"/>
      <c r="H195" s="165">
        <v>8</v>
      </c>
      <c r="I195" s="153"/>
      <c r="J195" s="120"/>
      <c r="K195" s="120"/>
    </row>
    <row r="196" spans="1:11">
      <c r="A196" s="207">
        <f t="shared" si="4"/>
        <v>25</v>
      </c>
      <c r="B196" s="120" t="s">
        <v>248</v>
      </c>
      <c r="C196" s="120" t="s">
        <v>100</v>
      </c>
      <c r="D196" s="164" t="s">
        <v>249</v>
      </c>
      <c r="E196" s="171">
        <v>2</v>
      </c>
      <c r="F196" s="153"/>
      <c r="G196" s="154"/>
      <c r="H196" s="165">
        <v>8</v>
      </c>
      <c r="I196" s="153"/>
      <c r="J196" s="120"/>
      <c r="K196" s="120"/>
    </row>
    <row r="197" spans="1:11">
      <c r="A197" s="207">
        <f t="shared" si="4"/>
        <v>26</v>
      </c>
      <c r="B197" s="120" t="s">
        <v>248</v>
      </c>
      <c r="C197" s="120" t="s">
        <v>100</v>
      </c>
      <c r="D197" s="164" t="s">
        <v>250</v>
      </c>
      <c r="E197" s="171">
        <v>15</v>
      </c>
      <c r="F197" s="153"/>
      <c r="G197" s="154"/>
      <c r="H197" s="165">
        <v>8</v>
      </c>
      <c r="I197" s="153"/>
      <c r="J197" s="120"/>
      <c r="K197" s="120"/>
    </row>
    <row r="198" spans="1:11">
      <c r="A198" s="207">
        <f t="shared" si="4"/>
        <v>27</v>
      </c>
      <c r="B198" s="120" t="s">
        <v>248</v>
      </c>
      <c r="C198" s="120" t="s">
        <v>100</v>
      </c>
      <c r="D198" s="164" t="s">
        <v>102</v>
      </c>
      <c r="E198" s="171">
        <v>2</v>
      </c>
      <c r="F198" s="153"/>
      <c r="G198" s="154"/>
      <c r="H198" s="165">
        <v>8</v>
      </c>
      <c r="I198" s="153"/>
      <c r="J198" s="120"/>
      <c r="K198" s="120"/>
    </row>
    <row r="199" spans="1:11" ht="25.5">
      <c r="A199" s="207">
        <f t="shared" si="4"/>
        <v>28</v>
      </c>
      <c r="B199" s="120" t="s">
        <v>251</v>
      </c>
      <c r="C199" s="120" t="s">
        <v>252</v>
      </c>
      <c r="D199" s="164" t="s">
        <v>45</v>
      </c>
      <c r="E199" s="171">
        <v>4</v>
      </c>
      <c r="F199" s="153"/>
      <c r="G199" s="154"/>
      <c r="H199" s="165">
        <v>8</v>
      </c>
      <c r="I199" s="153"/>
      <c r="J199" s="120"/>
      <c r="K199" s="120"/>
    </row>
    <row r="200" spans="1:11" ht="25.5">
      <c r="A200" s="207">
        <f t="shared" si="4"/>
        <v>29</v>
      </c>
      <c r="B200" s="120" t="s">
        <v>251</v>
      </c>
      <c r="C200" s="120" t="s">
        <v>253</v>
      </c>
      <c r="D200" s="164" t="s">
        <v>63</v>
      </c>
      <c r="E200" s="171">
        <v>2</v>
      </c>
      <c r="F200" s="153"/>
      <c r="G200" s="154"/>
      <c r="H200" s="165">
        <v>8</v>
      </c>
      <c r="I200" s="153"/>
      <c r="J200" s="120"/>
      <c r="K200" s="120"/>
    </row>
    <row r="201" spans="1:11" ht="27" customHeight="1">
      <c r="A201" s="207">
        <f t="shared" si="4"/>
        <v>30</v>
      </c>
      <c r="B201" s="120" t="s">
        <v>254</v>
      </c>
      <c r="C201" s="120" t="s">
        <v>255</v>
      </c>
      <c r="D201" s="164" t="s">
        <v>256</v>
      </c>
      <c r="E201" s="171">
        <v>3</v>
      </c>
      <c r="F201" s="153"/>
      <c r="G201" s="154"/>
      <c r="H201" s="165">
        <v>8</v>
      </c>
      <c r="I201" s="153"/>
      <c r="J201" s="120"/>
      <c r="K201" s="120"/>
    </row>
    <row r="202" spans="1:11">
      <c r="A202" s="207">
        <f t="shared" si="4"/>
        <v>31</v>
      </c>
      <c r="B202" s="120" t="s">
        <v>257</v>
      </c>
      <c r="C202" s="120" t="s">
        <v>258</v>
      </c>
      <c r="D202" s="164" t="s">
        <v>132</v>
      </c>
      <c r="E202" s="171">
        <v>2</v>
      </c>
      <c r="F202" s="153"/>
      <c r="G202" s="154"/>
      <c r="H202" s="165">
        <v>8</v>
      </c>
      <c r="I202" s="153"/>
      <c r="J202" s="120"/>
      <c r="K202" s="120"/>
    </row>
    <row r="203" spans="1:11">
      <c r="A203" s="207">
        <f t="shared" si="4"/>
        <v>32</v>
      </c>
      <c r="B203" s="120" t="s">
        <v>259</v>
      </c>
      <c r="C203" s="120" t="s">
        <v>260</v>
      </c>
      <c r="D203" s="164" t="s">
        <v>261</v>
      </c>
      <c r="E203" s="217">
        <v>12</v>
      </c>
      <c r="F203" s="153"/>
      <c r="G203" s="154"/>
      <c r="H203" s="165">
        <v>8</v>
      </c>
      <c r="I203" s="153"/>
      <c r="J203" s="120"/>
      <c r="K203" s="120"/>
    </row>
    <row r="204" spans="1:11">
      <c r="A204" s="207">
        <f t="shared" si="4"/>
        <v>33</v>
      </c>
      <c r="B204" s="120" t="s">
        <v>262</v>
      </c>
      <c r="C204" s="120" t="s">
        <v>263</v>
      </c>
      <c r="D204" s="164" t="s">
        <v>264</v>
      </c>
      <c r="E204" s="171">
        <v>5</v>
      </c>
      <c r="F204" s="153"/>
      <c r="G204" s="154"/>
      <c r="H204" s="165">
        <v>8</v>
      </c>
      <c r="I204" s="153"/>
      <c r="J204" s="120"/>
      <c r="K204" s="120"/>
    </row>
    <row r="205" spans="1:11" ht="27" customHeight="1">
      <c r="A205" s="207">
        <f t="shared" si="4"/>
        <v>34</v>
      </c>
      <c r="B205" s="120" t="s">
        <v>262</v>
      </c>
      <c r="C205" s="120" t="s">
        <v>265</v>
      </c>
      <c r="D205" s="164" t="s">
        <v>125</v>
      </c>
      <c r="E205" s="171">
        <v>1</v>
      </c>
      <c r="F205" s="153"/>
      <c r="G205" s="154"/>
      <c r="H205" s="165">
        <v>8</v>
      </c>
      <c r="I205" s="153"/>
      <c r="J205" s="120"/>
      <c r="K205" s="120"/>
    </row>
    <row r="206" spans="1:11">
      <c r="A206" s="207">
        <f t="shared" si="4"/>
        <v>35</v>
      </c>
      <c r="B206" s="120" t="s">
        <v>123</v>
      </c>
      <c r="C206" s="120" t="s">
        <v>266</v>
      </c>
      <c r="D206" s="164" t="s">
        <v>267</v>
      </c>
      <c r="E206" s="152">
        <v>10</v>
      </c>
      <c r="F206" s="153"/>
      <c r="G206" s="154"/>
      <c r="H206" s="165">
        <v>8</v>
      </c>
      <c r="I206" s="153"/>
      <c r="J206" s="120"/>
      <c r="K206" s="120"/>
    </row>
    <row r="207" spans="1:11" ht="27" customHeight="1">
      <c r="A207" s="207">
        <f t="shared" si="4"/>
        <v>36</v>
      </c>
      <c r="B207" s="120" t="s">
        <v>262</v>
      </c>
      <c r="C207" s="120" t="s">
        <v>270</v>
      </c>
      <c r="D207" s="164" t="s">
        <v>125</v>
      </c>
      <c r="E207" s="171">
        <v>50</v>
      </c>
      <c r="F207" s="153"/>
      <c r="G207" s="154"/>
      <c r="H207" s="165">
        <v>8</v>
      </c>
      <c r="I207" s="153"/>
      <c r="J207" s="120"/>
      <c r="K207" s="120"/>
    </row>
    <row r="208" spans="1:11" ht="27" customHeight="1">
      <c r="A208" s="207">
        <f t="shared" si="4"/>
        <v>37</v>
      </c>
      <c r="B208" s="120" t="s">
        <v>123</v>
      </c>
      <c r="C208" s="120" t="s">
        <v>124</v>
      </c>
      <c r="D208" s="164" t="s">
        <v>125</v>
      </c>
      <c r="E208" s="152">
        <v>60</v>
      </c>
      <c r="F208" s="153"/>
      <c r="G208" s="154"/>
      <c r="H208" s="165">
        <v>8</v>
      </c>
      <c r="I208" s="153"/>
      <c r="J208" s="120"/>
      <c r="K208" s="120"/>
    </row>
    <row r="209" spans="1:11" ht="27" customHeight="1">
      <c r="A209" s="207">
        <f t="shared" si="4"/>
        <v>38</v>
      </c>
      <c r="B209" s="120" t="s">
        <v>271</v>
      </c>
      <c r="C209" s="120" t="s">
        <v>272</v>
      </c>
      <c r="D209" s="164" t="s">
        <v>108</v>
      </c>
      <c r="E209" s="171">
        <v>8</v>
      </c>
      <c r="F209" s="153"/>
      <c r="G209" s="154"/>
      <c r="H209" s="165">
        <v>8</v>
      </c>
      <c r="I209" s="153"/>
      <c r="J209" s="120"/>
      <c r="K209" s="120"/>
    </row>
    <row r="210" spans="1:11" ht="27" customHeight="1">
      <c r="A210" s="207">
        <f t="shared" si="4"/>
        <v>39</v>
      </c>
      <c r="B210" s="120" t="s">
        <v>271</v>
      </c>
      <c r="C210" s="120" t="s">
        <v>273</v>
      </c>
      <c r="D210" s="164" t="s">
        <v>131</v>
      </c>
      <c r="E210" s="171">
        <v>2</v>
      </c>
      <c r="F210" s="153"/>
      <c r="G210" s="154"/>
      <c r="H210" s="165">
        <v>8</v>
      </c>
      <c r="I210" s="153"/>
      <c r="J210" s="120"/>
      <c r="K210" s="120"/>
    </row>
    <row r="211" spans="1:11">
      <c r="A211" s="207">
        <f t="shared" si="4"/>
        <v>40</v>
      </c>
      <c r="B211" s="167" t="s">
        <v>274</v>
      </c>
      <c r="C211" s="120" t="s">
        <v>100</v>
      </c>
      <c r="D211" s="164" t="s">
        <v>114</v>
      </c>
      <c r="E211" s="171">
        <v>100</v>
      </c>
      <c r="F211" s="153"/>
      <c r="G211" s="154"/>
      <c r="H211" s="165">
        <v>8</v>
      </c>
      <c r="I211" s="153"/>
      <c r="J211" s="120"/>
      <c r="K211" s="120"/>
    </row>
    <row r="212" spans="1:11">
      <c r="A212" s="207">
        <f t="shared" si="4"/>
        <v>41</v>
      </c>
      <c r="B212" s="167" t="s">
        <v>274</v>
      </c>
      <c r="C212" s="120" t="s">
        <v>100</v>
      </c>
      <c r="D212" s="164" t="s">
        <v>108</v>
      </c>
      <c r="E212" s="171">
        <v>60</v>
      </c>
      <c r="F212" s="153"/>
      <c r="G212" s="154"/>
      <c r="H212" s="165">
        <v>8</v>
      </c>
      <c r="I212" s="153"/>
      <c r="J212" s="120"/>
      <c r="K212" s="120"/>
    </row>
    <row r="213" spans="1:11" ht="15.75" customHeight="1">
      <c r="A213" s="207">
        <f t="shared" si="4"/>
        <v>42</v>
      </c>
      <c r="B213" s="120" t="s">
        <v>275</v>
      </c>
      <c r="C213" s="120" t="s">
        <v>276</v>
      </c>
      <c r="D213" s="164">
        <v>0.1</v>
      </c>
      <c r="E213" s="171">
        <v>5</v>
      </c>
      <c r="F213" s="153"/>
      <c r="G213" s="154"/>
      <c r="H213" s="165">
        <v>8</v>
      </c>
      <c r="I213" s="153"/>
      <c r="J213" s="120"/>
      <c r="K213" s="120"/>
    </row>
    <row r="214" spans="1:11">
      <c r="A214" s="207">
        <f t="shared" si="4"/>
        <v>43</v>
      </c>
      <c r="B214" s="120" t="s">
        <v>277</v>
      </c>
      <c r="C214" s="120" t="s">
        <v>1543</v>
      </c>
      <c r="D214" s="164" t="s">
        <v>36</v>
      </c>
      <c r="E214" s="171">
        <v>115</v>
      </c>
      <c r="F214" s="153"/>
      <c r="G214" s="154"/>
      <c r="H214" s="165">
        <v>8</v>
      </c>
      <c r="I214" s="153"/>
      <c r="J214" s="120"/>
      <c r="K214" s="120"/>
    </row>
    <row r="215" spans="1:11" ht="15.75" customHeight="1">
      <c r="A215" s="207">
        <f t="shared" si="4"/>
        <v>44</v>
      </c>
      <c r="B215" s="120" t="s">
        <v>38</v>
      </c>
      <c r="C215" s="167" t="s">
        <v>279</v>
      </c>
      <c r="D215" s="164" t="s">
        <v>39</v>
      </c>
      <c r="E215" s="171">
        <v>12000</v>
      </c>
      <c r="F215" s="153"/>
      <c r="G215" s="154"/>
      <c r="H215" s="165">
        <v>8</v>
      </c>
      <c r="I215" s="153"/>
      <c r="J215" s="120"/>
      <c r="K215" s="120"/>
    </row>
    <row r="216" spans="1:11" ht="15.75" customHeight="1">
      <c r="A216" s="207">
        <f t="shared" si="4"/>
        <v>45</v>
      </c>
      <c r="B216" s="120" t="s">
        <v>38</v>
      </c>
      <c r="C216" s="120" t="s">
        <v>280</v>
      </c>
      <c r="D216" s="164" t="s">
        <v>281</v>
      </c>
      <c r="E216" s="171">
        <v>900</v>
      </c>
      <c r="F216" s="153"/>
      <c r="G216" s="154"/>
      <c r="H216" s="165">
        <v>8</v>
      </c>
      <c r="I216" s="153"/>
      <c r="J216" s="120"/>
      <c r="K216" s="120"/>
    </row>
    <row r="217" spans="1:11" ht="25.5">
      <c r="A217" s="207">
        <f t="shared" si="4"/>
        <v>46</v>
      </c>
      <c r="B217" s="120" t="s">
        <v>40</v>
      </c>
      <c r="C217" s="120" t="s">
        <v>282</v>
      </c>
      <c r="D217" s="164" t="s">
        <v>283</v>
      </c>
      <c r="E217" s="171">
        <v>10</v>
      </c>
      <c r="F217" s="153"/>
      <c r="G217" s="154"/>
      <c r="H217" s="165">
        <v>8</v>
      </c>
      <c r="I217" s="153"/>
      <c r="J217" s="120"/>
      <c r="K217" s="120"/>
    </row>
    <row r="218" spans="1:11">
      <c r="A218" s="207">
        <f t="shared" si="4"/>
        <v>47</v>
      </c>
      <c r="B218" s="167" t="s">
        <v>284</v>
      </c>
      <c r="C218" s="120" t="s">
        <v>285</v>
      </c>
      <c r="D218" s="164" t="s">
        <v>36</v>
      </c>
      <c r="E218" s="171">
        <v>1200</v>
      </c>
      <c r="F218" s="153"/>
      <c r="G218" s="154"/>
      <c r="H218" s="165">
        <v>8</v>
      </c>
      <c r="I218" s="153"/>
      <c r="J218" s="120"/>
      <c r="K218" s="120"/>
    </row>
    <row r="219" spans="1:11">
      <c r="A219" s="207">
        <f t="shared" si="4"/>
        <v>48</v>
      </c>
      <c r="B219" s="120" t="s">
        <v>286</v>
      </c>
      <c r="C219" s="120" t="s">
        <v>287</v>
      </c>
      <c r="D219" s="164" t="s">
        <v>288</v>
      </c>
      <c r="E219" s="171">
        <v>200</v>
      </c>
      <c r="F219" s="153"/>
      <c r="G219" s="154"/>
      <c r="H219" s="165">
        <v>8</v>
      </c>
      <c r="I219" s="153"/>
      <c r="J219" s="120"/>
      <c r="K219" s="120"/>
    </row>
    <row r="220" spans="1:11">
      <c r="A220" s="207">
        <f t="shared" si="4"/>
        <v>49</v>
      </c>
      <c r="B220" s="120" t="s">
        <v>286</v>
      </c>
      <c r="C220" s="120" t="s">
        <v>287</v>
      </c>
      <c r="D220" s="164" t="s">
        <v>289</v>
      </c>
      <c r="E220" s="171">
        <v>100</v>
      </c>
      <c r="F220" s="153"/>
      <c r="G220" s="154"/>
      <c r="H220" s="165">
        <v>8</v>
      </c>
      <c r="I220" s="153"/>
      <c r="J220" s="120"/>
      <c r="K220" s="120"/>
    </row>
    <row r="221" spans="1:11" ht="27" customHeight="1">
      <c r="A221" s="207">
        <f t="shared" si="4"/>
        <v>50</v>
      </c>
      <c r="B221" s="120" t="s">
        <v>290</v>
      </c>
      <c r="C221" s="120" t="s">
        <v>291</v>
      </c>
      <c r="D221" s="164" t="s">
        <v>292</v>
      </c>
      <c r="E221" s="171">
        <v>4</v>
      </c>
      <c r="F221" s="153"/>
      <c r="G221" s="154"/>
      <c r="H221" s="165">
        <v>8</v>
      </c>
      <c r="I221" s="153"/>
      <c r="J221" s="120"/>
      <c r="K221" s="120"/>
    </row>
    <row r="222" spans="1:11" ht="102.75" customHeight="1">
      <c r="A222" s="207">
        <f t="shared" si="4"/>
        <v>51</v>
      </c>
      <c r="B222" s="120" t="s">
        <v>293</v>
      </c>
      <c r="C222" s="120" t="s">
        <v>294</v>
      </c>
      <c r="D222" s="164" t="s">
        <v>295</v>
      </c>
      <c r="E222" s="171">
        <v>40</v>
      </c>
      <c r="F222" s="153"/>
      <c r="G222" s="154"/>
      <c r="H222" s="165">
        <v>8</v>
      </c>
      <c r="I222" s="153"/>
      <c r="J222" s="120"/>
      <c r="K222" s="120"/>
    </row>
    <row r="223" spans="1:11">
      <c r="A223" s="207">
        <f t="shared" si="4"/>
        <v>52</v>
      </c>
      <c r="B223" s="120" t="s">
        <v>296</v>
      </c>
      <c r="C223" s="120" t="s">
        <v>297</v>
      </c>
      <c r="D223" s="164" t="s">
        <v>11</v>
      </c>
      <c r="E223" s="218">
        <v>2</v>
      </c>
      <c r="F223" s="153"/>
      <c r="G223" s="154"/>
      <c r="H223" s="207">
        <v>8</v>
      </c>
      <c r="I223" s="153"/>
      <c r="J223" s="120"/>
      <c r="K223" s="120"/>
    </row>
    <row r="224" spans="1:11">
      <c r="A224" s="207">
        <f t="shared" si="4"/>
        <v>53</v>
      </c>
      <c r="B224" s="120" t="s">
        <v>298</v>
      </c>
      <c r="C224" s="120" t="s">
        <v>299</v>
      </c>
      <c r="D224" s="164" t="s">
        <v>300</v>
      </c>
      <c r="E224" s="171">
        <v>100</v>
      </c>
      <c r="F224" s="153"/>
      <c r="G224" s="154"/>
      <c r="H224" s="165">
        <v>8</v>
      </c>
      <c r="I224" s="153"/>
      <c r="J224" s="120"/>
      <c r="K224" s="120"/>
    </row>
    <row r="225" spans="1:11">
      <c r="A225" s="207">
        <f t="shared" si="4"/>
        <v>54</v>
      </c>
      <c r="B225" s="120" t="s">
        <v>298</v>
      </c>
      <c r="C225" s="120" t="s">
        <v>299</v>
      </c>
      <c r="D225" s="164" t="s">
        <v>301</v>
      </c>
      <c r="E225" s="171">
        <v>140</v>
      </c>
      <c r="F225" s="153"/>
      <c r="G225" s="154"/>
      <c r="H225" s="165">
        <v>8</v>
      </c>
      <c r="I225" s="153"/>
      <c r="J225" s="120"/>
      <c r="K225" s="120"/>
    </row>
    <row r="226" spans="1:11" ht="27" customHeight="1">
      <c r="A226" s="207">
        <f t="shared" si="4"/>
        <v>55</v>
      </c>
      <c r="B226" s="150" t="s">
        <v>1504</v>
      </c>
      <c r="C226" s="150" t="s">
        <v>190</v>
      </c>
      <c r="D226" s="151" t="s">
        <v>191</v>
      </c>
      <c r="E226" s="168">
        <v>11</v>
      </c>
      <c r="F226" s="153"/>
      <c r="G226" s="154"/>
      <c r="H226" s="149">
        <v>8</v>
      </c>
      <c r="I226" s="153"/>
      <c r="J226" s="150"/>
      <c r="K226" s="150"/>
    </row>
    <row r="227" spans="1:11" ht="27" customHeight="1">
      <c r="A227" s="207">
        <f t="shared" si="4"/>
        <v>56</v>
      </c>
      <c r="B227" s="150" t="s">
        <v>1504</v>
      </c>
      <c r="C227" s="150" t="s">
        <v>190</v>
      </c>
      <c r="D227" s="151" t="s">
        <v>192</v>
      </c>
      <c r="E227" s="168">
        <v>2</v>
      </c>
      <c r="F227" s="153"/>
      <c r="G227" s="154"/>
      <c r="H227" s="149">
        <v>8</v>
      </c>
      <c r="I227" s="153"/>
      <c r="J227" s="150"/>
      <c r="K227" s="150"/>
    </row>
    <row r="228" spans="1:11">
      <c r="A228" s="207">
        <f t="shared" si="4"/>
        <v>57</v>
      </c>
      <c r="B228" s="120" t="s">
        <v>1505</v>
      </c>
      <c r="C228" s="120" t="s">
        <v>303</v>
      </c>
      <c r="D228" s="120" t="s">
        <v>304</v>
      </c>
      <c r="E228" s="171">
        <v>10</v>
      </c>
      <c r="F228" s="153"/>
      <c r="G228" s="154"/>
      <c r="H228" s="165">
        <v>8</v>
      </c>
      <c r="I228" s="153"/>
      <c r="J228" s="120"/>
      <c r="K228" s="120"/>
    </row>
    <row r="229" spans="1:11">
      <c r="A229" s="207">
        <f t="shared" si="4"/>
        <v>58</v>
      </c>
      <c r="B229" s="120" t="s">
        <v>1505</v>
      </c>
      <c r="C229" s="120" t="s">
        <v>305</v>
      </c>
      <c r="D229" s="120" t="s">
        <v>306</v>
      </c>
      <c r="E229" s="171">
        <v>65</v>
      </c>
      <c r="F229" s="153"/>
      <c r="G229" s="154"/>
      <c r="H229" s="165">
        <v>8</v>
      </c>
      <c r="I229" s="153"/>
      <c r="J229" s="120"/>
      <c r="K229" s="120"/>
    </row>
    <row r="230" spans="1:11">
      <c r="A230" s="207">
        <f t="shared" si="4"/>
        <v>59</v>
      </c>
      <c r="B230" s="120" t="s">
        <v>307</v>
      </c>
      <c r="C230" s="120" t="s">
        <v>242</v>
      </c>
      <c r="D230" s="164" t="s">
        <v>63</v>
      </c>
      <c r="E230" s="171">
        <v>2</v>
      </c>
      <c r="F230" s="153"/>
      <c r="G230" s="154"/>
      <c r="H230" s="165">
        <v>8</v>
      </c>
      <c r="I230" s="153"/>
      <c r="J230" s="120"/>
      <c r="K230" s="120"/>
    </row>
    <row r="231" spans="1:11">
      <c r="A231" s="207">
        <f t="shared" si="4"/>
        <v>60</v>
      </c>
      <c r="B231" s="120" t="s">
        <v>308</v>
      </c>
      <c r="C231" s="120" t="s">
        <v>35</v>
      </c>
      <c r="D231" s="164" t="s">
        <v>309</v>
      </c>
      <c r="E231" s="171">
        <v>5</v>
      </c>
      <c r="F231" s="153"/>
      <c r="G231" s="154"/>
      <c r="H231" s="165">
        <v>8</v>
      </c>
      <c r="I231" s="153"/>
      <c r="J231" s="120"/>
      <c r="K231" s="120"/>
    </row>
    <row r="232" spans="1:11" ht="27" customHeight="1">
      <c r="A232" s="207">
        <f t="shared" si="4"/>
        <v>61</v>
      </c>
      <c r="B232" s="120" t="s">
        <v>308</v>
      </c>
      <c r="C232" s="120" t="s">
        <v>35</v>
      </c>
      <c r="D232" s="164" t="s">
        <v>213</v>
      </c>
      <c r="E232" s="171">
        <v>25</v>
      </c>
      <c r="F232" s="153"/>
      <c r="G232" s="154"/>
      <c r="H232" s="165">
        <v>8</v>
      </c>
      <c r="I232" s="153"/>
      <c r="J232" s="120"/>
      <c r="K232" s="120"/>
    </row>
    <row r="233" spans="1:11">
      <c r="A233" s="207">
        <f t="shared" si="4"/>
        <v>62</v>
      </c>
      <c r="B233" s="120" t="s">
        <v>308</v>
      </c>
      <c r="C233" s="120" t="s">
        <v>310</v>
      </c>
      <c r="D233" s="164" t="s">
        <v>83</v>
      </c>
      <c r="E233" s="171">
        <v>100</v>
      </c>
      <c r="F233" s="153"/>
      <c r="G233" s="154"/>
      <c r="H233" s="165">
        <v>8</v>
      </c>
      <c r="I233" s="153"/>
      <c r="J233" s="120"/>
      <c r="K233" s="120"/>
    </row>
    <row r="234" spans="1:11" ht="27" customHeight="1">
      <c r="A234" s="207">
        <f t="shared" si="4"/>
        <v>63</v>
      </c>
      <c r="B234" s="120" t="s">
        <v>308</v>
      </c>
      <c r="C234" s="167" t="s">
        <v>311</v>
      </c>
      <c r="D234" s="164" t="s">
        <v>312</v>
      </c>
      <c r="E234" s="171">
        <v>65</v>
      </c>
      <c r="F234" s="153"/>
      <c r="G234" s="154"/>
      <c r="H234" s="165">
        <v>8</v>
      </c>
      <c r="I234" s="153"/>
      <c r="J234" s="120"/>
      <c r="K234" s="120"/>
    </row>
    <row r="235" spans="1:11" ht="25.5">
      <c r="A235" s="207">
        <f t="shared" ref="A235:A300" si="5">A234+1</f>
        <v>64</v>
      </c>
      <c r="B235" s="120" t="s">
        <v>308</v>
      </c>
      <c r="C235" s="167" t="s">
        <v>311</v>
      </c>
      <c r="D235" s="164" t="s">
        <v>313</v>
      </c>
      <c r="E235" s="171">
        <v>10</v>
      </c>
      <c r="F235" s="153"/>
      <c r="G235" s="154"/>
      <c r="H235" s="165">
        <v>8</v>
      </c>
      <c r="I235" s="153"/>
      <c r="J235" s="120"/>
      <c r="K235" s="120"/>
    </row>
    <row r="236" spans="1:11" ht="25.5">
      <c r="A236" s="207">
        <f t="shared" si="5"/>
        <v>65</v>
      </c>
      <c r="B236" s="120" t="s">
        <v>314</v>
      </c>
      <c r="C236" s="120" t="s">
        <v>315</v>
      </c>
      <c r="D236" s="164" t="s">
        <v>316</v>
      </c>
      <c r="E236" s="171">
        <v>2</v>
      </c>
      <c r="F236" s="153"/>
      <c r="G236" s="154"/>
      <c r="H236" s="165">
        <v>8</v>
      </c>
      <c r="I236" s="153"/>
      <c r="J236" s="120"/>
      <c r="K236" s="120"/>
    </row>
    <row r="237" spans="1:11">
      <c r="A237" s="207">
        <f t="shared" si="5"/>
        <v>66</v>
      </c>
      <c r="B237" s="120" t="s">
        <v>317</v>
      </c>
      <c r="C237" s="120" t="s">
        <v>107</v>
      </c>
      <c r="D237" s="164" t="s">
        <v>132</v>
      </c>
      <c r="E237" s="171">
        <v>15</v>
      </c>
      <c r="F237" s="153"/>
      <c r="G237" s="154"/>
      <c r="H237" s="165">
        <v>8</v>
      </c>
      <c r="I237" s="153"/>
      <c r="J237" s="120"/>
      <c r="K237" s="120"/>
    </row>
    <row r="238" spans="1:11" ht="22.5" customHeight="1">
      <c r="A238" s="207">
        <f t="shared" si="5"/>
        <v>67</v>
      </c>
      <c r="B238" s="120" t="s">
        <v>318</v>
      </c>
      <c r="C238" s="120" t="s">
        <v>222</v>
      </c>
      <c r="D238" s="164" t="s">
        <v>319</v>
      </c>
      <c r="E238" s="171">
        <v>14</v>
      </c>
      <c r="F238" s="153"/>
      <c r="G238" s="154"/>
      <c r="H238" s="165">
        <v>8</v>
      </c>
      <c r="I238" s="153"/>
      <c r="J238" s="120"/>
      <c r="K238" s="120"/>
    </row>
    <row r="239" spans="1:11">
      <c r="A239" s="207">
        <f t="shared" si="5"/>
        <v>68</v>
      </c>
      <c r="B239" s="120" t="s">
        <v>318</v>
      </c>
      <c r="C239" s="120" t="s">
        <v>222</v>
      </c>
      <c r="D239" s="164" t="s">
        <v>320</v>
      </c>
      <c r="E239" s="171">
        <v>15</v>
      </c>
      <c r="F239" s="153"/>
      <c r="G239" s="154"/>
      <c r="H239" s="165">
        <v>8</v>
      </c>
      <c r="I239" s="153"/>
      <c r="J239" s="120"/>
      <c r="K239" s="120"/>
    </row>
    <row r="240" spans="1:11" ht="27" customHeight="1">
      <c r="A240" s="207">
        <f t="shared" si="5"/>
        <v>69</v>
      </c>
      <c r="B240" s="120" t="s">
        <v>318</v>
      </c>
      <c r="C240" s="120" t="s">
        <v>321</v>
      </c>
      <c r="D240" s="164" t="s">
        <v>320</v>
      </c>
      <c r="E240" s="171">
        <v>4</v>
      </c>
      <c r="F240" s="153"/>
      <c r="G240" s="154"/>
      <c r="H240" s="165">
        <v>8</v>
      </c>
      <c r="I240" s="153"/>
      <c r="J240" s="120"/>
      <c r="K240" s="120"/>
    </row>
    <row r="241" spans="1:11" ht="27" customHeight="1">
      <c r="A241" s="207">
        <f t="shared" si="5"/>
        <v>70</v>
      </c>
      <c r="B241" s="120" t="s">
        <v>318</v>
      </c>
      <c r="C241" s="120" t="s">
        <v>322</v>
      </c>
      <c r="D241" s="164" t="s">
        <v>320</v>
      </c>
      <c r="E241" s="171">
        <v>12</v>
      </c>
      <c r="F241" s="153"/>
      <c r="G241" s="154"/>
      <c r="H241" s="165">
        <v>8</v>
      </c>
      <c r="I241" s="153"/>
      <c r="J241" s="120"/>
      <c r="K241" s="120"/>
    </row>
    <row r="242" spans="1:11">
      <c r="A242" s="207">
        <f t="shared" si="5"/>
        <v>71</v>
      </c>
      <c r="B242" s="120" t="s">
        <v>318</v>
      </c>
      <c r="C242" s="120" t="s">
        <v>323</v>
      </c>
      <c r="D242" s="164" t="s">
        <v>324</v>
      </c>
      <c r="E242" s="171">
        <v>2</v>
      </c>
      <c r="F242" s="153"/>
      <c r="G242" s="154"/>
      <c r="H242" s="165">
        <v>8</v>
      </c>
      <c r="I242" s="153"/>
      <c r="J242" s="120"/>
      <c r="K242" s="120"/>
    </row>
    <row r="243" spans="1:11" ht="27" customHeight="1">
      <c r="A243" s="207">
        <f t="shared" si="5"/>
        <v>72</v>
      </c>
      <c r="B243" s="120" t="s">
        <v>325</v>
      </c>
      <c r="C243" s="120" t="s">
        <v>326</v>
      </c>
      <c r="D243" s="120"/>
      <c r="E243" s="171">
        <v>85</v>
      </c>
      <c r="F243" s="153"/>
      <c r="G243" s="154"/>
      <c r="H243" s="165">
        <v>23</v>
      </c>
      <c r="I243" s="153"/>
      <c r="J243" s="120"/>
      <c r="K243" s="120"/>
    </row>
    <row r="244" spans="1:11" ht="27" customHeight="1">
      <c r="A244" s="207">
        <f t="shared" si="5"/>
        <v>73</v>
      </c>
      <c r="B244" s="120" t="s">
        <v>327</v>
      </c>
      <c r="C244" s="120" t="s">
        <v>285</v>
      </c>
      <c r="D244" s="164" t="s">
        <v>328</v>
      </c>
      <c r="E244" s="171">
        <v>20</v>
      </c>
      <c r="F244" s="153"/>
      <c r="G244" s="154"/>
      <c r="H244" s="165">
        <v>8</v>
      </c>
      <c r="I244" s="153"/>
      <c r="J244" s="120"/>
      <c r="K244" s="120"/>
    </row>
    <row r="245" spans="1:11" ht="26.25" customHeight="1">
      <c r="A245" s="207">
        <f t="shared" si="5"/>
        <v>74</v>
      </c>
      <c r="B245" s="120" t="s">
        <v>327</v>
      </c>
      <c r="C245" s="120" t="s">
        <v>285</v>
      </c>
      <c r="D245" s="164" t="s">
        <v>329</v>
      </c>
      <c r="E245" s="171">
        <v>100</v>
      </c>
      <c r="F245" s="153"/>
      <c r="G245" s="154"/>
      <c r="H245" s="165">
        <v>8</v>
      </c>
      <c r="I245" s="153"/>
      <c r="J245" s="120"/>
      <c r="K245" s="120"/>
    </row>
    <row r="246" spans="1:11" ht="26.25" customHeight="1">
      <c r="A246" s="207">
        <f t="shared" si="5"/>
        <v>75</v>
      </c>
      <c r="B246" s="120" t="s">
        <v>330</v>
      </c>
      <c r="C246" s="120" t="s">
        <v>1471</v>
      </c>
      <c r="D246" s="164" t="s">
        <v>1472</v>
      </c>
      <c r="E246" s="171">
        <v>2</v>
      </c>
      <c r="F246" s="153"/>
      <c r="G246" s="154"/>
      <c r="H246" s="165">
        <v>8</v>
      </c>
      <c r="I246" s="153"/>
      <c r="J246" s="120"/>
      <c r="K246" s="120"/>
    </row>
    <row r="247" spans="1:11" ht="25.5">
      <c r="A247" s="207">
        <f t="shared" si="5"/>
        <v>76</v>
      </c>
      <c r="B247" s="120" t="s">
        <v>330</v>
      </c>
      <c r="C247" s="120" t="s">
        <v>331</v>
      </c>
      <c r="D247" s="164" t="s">
        <v>332</v>
      </c>
      <c r="E247" s="171">
        <v>110</v>
      </c>
      <c r="F247" s="153"/>
      <c r="G247" s="154"/>
      <c r="H247" s="165">
        <v>8</v>
      </c>
      <c r="I247" s="153"/>
      <c r="J247" s="120"/>
      <c r="K247" s="120"/>
    </row>
    <row r="248" spans="1:11" ht="25.5">
      <c r="A248" s="207">
        <f t="shared" si="5"/>
        <v>77</v>
      </c>
      <c r="B248" s="120" t="s">
        <v>333</v>
      </c>
      <c r="C248" s="120" t="s">
        <v>334</v>
      </c>
      <c r="D248" s="164" t="s">
        <v>335</v>
      </c>
      <c r="E248" s="171">
        <v>22</v>
      </c>
      <c r="F248" s="153"/>
      <c r="G248" s="154"/>
      <c r="H248" s="165">
        <v>8</v>
      </c>
      <c r="I248" s="153"/>
      <c r="J248" s="120"/>
      <c r="K248" s="120"/>
    </row>
    <row r="249" spans="1:11">
      <c r="A249" s="207">
        <f t="shared" si="5"/>
        <v>78</v>
      </c>
      <c r="B249" s="120" t="s">
        <v>336</v>
      </c>
      <c r="C249" s="120" t="s">
        <v>242</v>
      </c>
      <c r="D249" s="164" t="s">
        <v>103</v>
      </c>
      <c r="E249" s="171">
        <v>38</v>
      </c>
      <c r="F249" s="153"/>
      <c r="G249" s="154"/>
      <c r="H249" s="165">
        <v>8</v>
      </c>
      <c r="I249" s="153"/>
      <c r="J249" s="120"/>
      <c r="K249" s="120"/>
    </row>
    <row r="250" spans="1:11">
      <c r="A250" s="207">
        <f t="shared" si="5"/>
        <v>79</v>
      </c>
      <c r="B250" s="120" t="s">
        <v>337</v>
      </c>
      <c r="C250" s="120" t="s">
        <v>246</v>
      </c>
      <c r="D250" s="164" t="s">
        <v>67</v>
      </c>
      <c r="E250" s="171">
        <v>1</v>
      </c>
      <c r="F250" s="153"/>
      <c r="G250" s="154"/>
      <c r="H250" s="165">
        <v>8</v>
      </c>
      <c r="I250" s="153"/>
      <c r="J250" s="120"/>
      <c r="K250" s="120"/>
    </row>
    <row r="251" spans="1:11">
      <c r="A251" s="207">
        <f t="shared" si="5"/>
        <v>80</v>
      </c>
      <c r="B251" s="120" t="s">
        <v>338</v>
      </c>
      <c r="C251" s="120" t="s">
        <v>1542</v>
      </c>
      <c r="D251" s="164" t="s">
        <v>108</v>
      </c>
      <c r="E251" s="171">
        <v>120</v>
      </c>
      <c r="F251" s="153"/>
      <c r="G251" s="154"/>
      <c r="H251" s="165">
        <v>8</v>
      </c>
      <c r="I251" s="153"/>
      <c r="J251" s="120"/>
      <c r="K251" s="120"/>
    </row>
    <row r="252" spans="1:11">
      <c r="A252" s="207">
        <f t="shared" si="5"/>
        <v>81</v>
      </c>
      <c r="B252" s="120" t="s">
        <v>338</v>
      </c>
      <c r="C252" s="120" t="s">
        <v>1276</v>
      </c>
      <c r="D252" s="164" t="s">
        <v>114</v>
      </c>
      <c r="E252" s="171">
        <v>5</v>
      </c>
      <c r="F252" s="153"/>
      <c r="G252" s="154"/>
      <c r="H252" s="165">
        <v>8</v>
      </c>
      <c r="I252" s="153"/>
      <c r="J252" s="120"/>
      <c r="K252" s="120"/>
    </row>
    <row r="253" spans="1:11">
      <c r="A253" s="207">
        <f t="shared" si="5"/>
        <v>82</v>
      </c>
      <c r="B253" s="120" t="s">
        <v>341</v>
      </c>
      <c r="C253" s="120" t="s">
        <v>342</v>
      </c>
      <c r="D253" s="164" t="s">
        <v>113</v>
      </c>
      <c r="E253" s="171">
        <v>130</v>
      </c>
      <c r="F253" s="153"/>
      <c r="G253" s="154"/>
      <c r="H253" s="165">
        <v>8</v>
      </c>
      <c r="I253" s="153"/>
      <c r="J253" s="120"/>
      <c r="K253" s="120"/>
    </row>
    <row r="254" spans="1:11" ht="27" customHeight="1">
      <c r="A254" s="207">
        <f t="shared" si="5"/>
        <v>83</v>
      </c>
      <c r="B254" s="120" t="s">
        <v>341</v>
      </c>
      <c r="C254" s="120" t="s">
        <v>342</v>
      </c>
      <c r="D254" s="164" t="s">
        <v>114</v>
      </c>
      <c r="E254" s="171">
        <v>190</v>
      </c>
      <c r="F254" s="153"/>
      <c r="G254" s="154"/>
      <c r="H254" s="165">
        <v>8</v>
      </c>
      <c r="I254" s="153"/>
      <c r="J254" s="120"/>
      <c r="K254" s="120"/>
    </row>
    <row r="255" spans="1:11" ht="27" customHeight="1">
      <c r="A255" s="207">
        <f t="shared" si="5"/>
        <v>84</v>
      </c>
      <c r="B255" s="120" t="s">
        <v>341</v>
      </c>
      <c r="C255" s="120" t="s">
        <v>206</v>
      </c>
      <c r="D255" s="164" t="s">
        <v>108</v>
      </c>
      <c r="E255" s="171">
        <v>45</v>
      </c>
      <c r="F255" s="153"/>
      <c r="G255" s="154"/>
      <c r="H255" s="165">
        <v>8</v>
      </c>
      <c r="I255" s="153"/>
      <c r="J255" s="120"/>
      <c r="K255" s="120"/>
    </row>
    <row r="256" spans="1:11" ht="25.5" customHeight="1">
      <c r="A256" s="207">
        <f t="shared" si="5"/>
        <v>85</v>
      </c>
      <c r="B256" s="120" t="s">
        <v>344</v>
      </c>
      <c r="C256" s="120" t="s">
        <v>345</v>
      </c>
      <c r="D256" s="164" t="s">
        <v>346</v>
      </c>
      <c r="E256" s="171">
        <v>23</v>
      </c>
      <c r="F256" s="153"/>
      <c r="G256" s="154"/>
      <c r="H256" s="165">
        <v>8</v>
      </c>
      <c r="I256" s="153"/>
      <c r="J256" s="120"/>
      <c r="K256" s="120"/>
    </row>
    <row r="257" spans="1:11">
      <c r="A257" s="207">
        <f t="shared" si="5"/>
        <v>86</v>
      </c>
      <c r="B257" s="120" t="s">
        <v>347</v>
      </c>
      <c r="C257" s="120" t="s">
        <v>348</v>
      </c>
      <c r="D257" s="164" t="s">
        <v>349</v>
      </c>
      <c r="E257" s="171">
        <v>2</v>
      </c>
      <c r="F257" s="153"/>
      <c r="G257" s="154"/>
      <c r="H257" s="165">
        <v>8</v>
      </c>
      <c r="I257" s="153"/>
      <c r="J257" s="120"/>
      <c r="K257" s="120"/>
    </row>
    <row r="258" spans="1:11" ht="27" customHeight="1">
      <c r="A258" s="207">
        <f t="shared" si="5"/>
        <v>87</v>
      </c>
      <c r="B258" s="120" t="s">
        <v>350</v>
      </c>
      <c r="C258" s="120" t="s">
        <v>351</v>
      </c>
      <c r="D258" s="164" t="s">
        <v>352</v>
      </c>
      <c r="E258" s="171">
        <v>3</v>
      </c>
      <c r="F258" s="153"/>
      <c r="G258" s="154"/>
      <c r="H258" s="165">
        <v>8</v>
      </c>
      <c r="I258" s="153"/>
      <c r="J258" s="120"/>
      <c r="K258" s="120"/>
    </row>
    <row r="259" spans="1:11" ht="25.5">
      <c r="A259" s="207">
        <f t="shared" si="5"/>
        <v>88</v>
      </c>
      <c r="B259" s="120" t="s">
        <v>350</v>
      </c>
      <c r="C259" s="120" t="s">
        <v>351</v>
      </c>
      <c r="D259" s="164" t="s">
        <v>353</v>
      </c>
      <c r="E259" s="171">
        <v>2</v>
      </c>
      <c r="F259" s="153"/>
      <c r="G259" s="154"/>
      <c r="H259" s="165">
        <v>8</v>
      </c>
      <c r="I259" s="153"/>
      <c r="J259" s="120"/>
      <c r="K259" s="120"/>
    </row>
    <row r="260" spans="1:11" ht="25.5">
      <c r="A260" s="207">
        <f t="shared" si="5"/>
        <v>89</v>
      </c>
      <c r="B260" s="120" t="s">
        <v>350</v>
      </c>
      <c r="C260" s="120" t="s">
        <v>354</v>
      </c>
      <c r="D260" s="164" t="s">
        <v>355</v>
      </c>
      <c r="E260" s="171">
        <v>20</v>
      </c>
      <c r="F260" s="153"/>
      <c r="G260" s="154"/>
      <c r="H260" s="165">
        <v>8</v>
      </c>
      <c r="I260" s="153"/>
      <c r="J260" s="120"/>
      <c r="K260" s="120"/>
    </row>
    <row r="261" spans="1:11" ht="27" customHeight="1">
      <c r="A261" s="207">
        <f t="shared" si="5"/>
        <v>90</v>
      </c>
      <c r="B261" s="120" t="s">
        <v>350</v>
      </c>
      <c r="C261" s="120" t="s">
        <v>356</v>
      </c>
      <c r="D261" s="164" t="s">
        <v>357</v>
      </c>
      <c r="E261" s="171">
        <v>1</v>
      </c>
      <c r="F261" s="153"/>
      <c r="G261" s="154"/>
      <c r="H261" s="165">
        <v>8</v>
      </c>
      <c r="I261" s="153"/>
      <c r="J261" s="120"/>
      <c r="K261" s="120"/>
    </row>
    <row r="262" spans="1:11" ht="27" customHeight="1">
      <c r="A262" s="207">
        <f t="shared" si="5"/>
        <v>91</v>
      </c>
      <c r="B262" s="120" t="s">
        <v>358</v>
      </c>
      <c r="C262" s="120" t="s">
        <v>359</v>
      </c>
      <c r="D262" s="164" t="s">
        <v>67</v>
      </c>
      <c r="E262" s="171">
        <v>150</v>
      </c>
      <c r="F262" s="153"/>
      <c r="G262" s="154"/>
      <c r="H262" s="165">
        <v>8</v>
      </c>
      <c r="I262" s="153"/>
      <c r="J262" s="120"/>
      <c r="K262" s="120"/>
    </row>
    <row r="263" spans="1:11" ht="27" customHeight="1">
      <c r="A263" s="207">
        <f t="shared" si="5"/>
        <v>92</v>
      </c>
      <c r="B263" s="120" t="s">
        <v>360</v>
      </c>
      <c r="C263" s="120" t="s">
        <v>361</v>
      </c>
      <c r="D263" s="164" t="s">
        <v>362</v>
      </c>
      <c r="E263" s="171">
        <v>10</v>
      </c>
      <c r="F263" s="153"/>
      <c r="G263" s="154"/>
      <c r="H263" s="165">
        <v>8</v>
      </c>
      <c r="I263" s="153"/>
      <c r="J263" s="120"/>
      <c r="K263" s="120"/>
    </row>
    <row r="264" spans="1:11" ht="27" customHeight="1">
      <c r="A264" s="207">
        <f t="shared" si="5"/>
        <v>93</v>
      </c>
      <c r="B264" s="120" t="s">
        <v>363</v>
      </c>
      <c r="C264" s="120" t="s">
        <v>364</v>
      </c>
      <c r="D264" s="164" t="s">
        <v>365</v>
      </c>
      <c r="E264" s="171">
        <v>30</v>
      </c>
      <c r="F264" s="153"/>
      <c r="G264" s="154"/>
      <c r="H264" s="165">
        <v>8</v>
      </c>
      <c r="I264" s="153"/>
      <c r="J264" s="120"/>
      <c r="K264" s="120"/>
    </row>
    <row r="265" spans="1:11">
      <c r="A265" s="207">
        <f t="shared" si="5"/>
        <v>94</v>
      </c>
      <c r="B265" s="120" t="s">
        <v>363</v>
      </c>
      <c r="C265" s="120" t="s">
        <v>364</v>
      </c>
      <c r="D265" s="164" t="s">
        <v>366</v>
      </c>
      <c r="E265" s="171">
        <v>15</v>
      </c>
      <c r="F265" s="153"/>
      <c r="G265" s="154"/>
      <c r="H265" s="165">
        <v>8</v>
      </c>
      <c r="I265" s="153"/>
      <c r="J265" s="120"/>
      <c r="K265" s="120"/>
    </row>
    <row r="266" spans="1:11" ht="27" customHeight="1">
      <c r="A266" s="207">
        <f t="shared" si="5"/>
        <v>95</v>
      </c>
      <c r="B266" s="120" t="s">
        <v>367</v>
      </c>
      <c r="C266" s="120" t="s">
        <v>285</v>
      </c>
      <c r="D266" s="164" t="s">
        <v>368</v>
      </c>
      <c r="E266" s="171">
        <v>2</v>
      </c>
      <c r="F266" s="153"/>
      <c r="G266" s="154"/>
      <c r="H266" s="165">
        <v>8</v>
      </c>
      <c r="I266" s="153"/>
      <c r="J266" s="120"/>
      <c r="K266" s="120"/>
    </row>
    <row r="267" spans="1:11">
      <c r="A267" s="207">
        <f t="shared" si="5"/>
        <v>96</v>
      </c>
      <c r="B267" s="120" t="s">
        <v>369</v>
      </c>
      <c r="C267" s="120" t="s">
        <v>370</v>
      </c>
      <c r="D267" s="164" t="s">
        <v>371</v>
      </c>
      <c r="E267" s="171">
        <v>55</v>
      </c>
      <c r="F267" s="153"/>
      <c r="G267" s="154"/>
      <c r="H267" s="165">
        <v>8</v>
      </c>
      <c r="I267" s="153"/>
      <c r="J267" s="120"/>
      <c r="K267" s="120"/>
    </row>
    <row r="268" spans="1:11">
      <c r="A268" s="207">
        <f t="shared" si="5"/>
        <v>97</v>
      </c>
      <c r="B268" s="120" t="s">
        <v>369</v>
      </c>
      <c r="C268" s="120" t="s">
        <v>372</v>
      </c>
      <c r="D268" s="164" t="s">
        <v>231</v>
      </c>
      <c r="E268" s="171">
        <v>10</v>
      </c>
      <c r="F268" s="153"/>
      <c r="G268" s="154"/>
      <c r="H268" s="165">
        <v>8</v>
      </c>
      <c r="I268" s="153"/>
      <c r="J268" s="120"/>
      <c r="K268" s="120"/>
    </row>
    <row r="269" spans="1:11">
      <c r="A269" s="207">
        <f t="shared" si="5"/>
        <v>98</v>
      </c>
      <c r="B269" s="120" t="s">
        <v>373</v>
      </c>
      <c r="C269" s="120" t="s">
        <v>374</v>
      </c>
      <c r="D269" s="164" t="s">
        <v>375</v>
      </c>
      <c r="E269" s="171">
        <v>40</v>
      </c>
      <c r="F269" s="153"/>
      <c r="G269" s="154"/>
      <c r="H269" s="165">
        <v>8</v>
      </c>
      <c r="I269" s="153"/>
      <c r="J269" s="120"/>
      <c r="K269" s="120"/>
    </row>
    <row r="270" spans="1:11" ht="27" customHeight="1">
      <c r="A270" s="207">
        <f t="shared" si="5"/>
        <v>99</v>
      </c>
      <c r="B270" s="120" t="s">
        <v>376</v>
      </c>
      <c r="C270" s="120" t="s">
        <v>377</v>
      </c>
      <c r="D270" s="164" t="s">
        <v>67</v>
      </c>
      <c r="E270" s="171">
        <v>10</v>
      </c>
      <c r="F270" s="153"/>
      <c r="G270" s="154"/>
      <c r="H270" s="165">
        <v>8</v>
      </c>
      <c r="I270" s="153"/>
      <c r="J270" s="120"/>
      <c r="K270" s="120"/>
    </row>
    <row r="271" spans="1:11" ht="27" customHeight="1">
      <c r="A271" s="207">
        <f t="shared" si="5"/>
        <v>100</v>
      </c>
      <c r="B271" s="120" t="s">
        <v>378</v>
      </c>
      <c r="C271" s="120" t="s">
        <v>379</v>
      </c>
      <c r="D271" s="164" t="s">
        <v>108</v>
      </c>
      <c r="E271" s="171">
        <v>2</v>
      </c>
      <c r="F271" s="153"/>
      <c r="G271" s="154"/>
      <c r="H271" s="165">
        <v>8</v>
      </c>
      <c r="I271" s="153"/>
      <c r="J271" s="120"/>
      <c r="K271" s="120"/>
    </row>
    <row r="272" spans="1:11" ht="27" customHeight="1">
      <c r="A272" s="207">
        <f t="shared" si="5"/>
        <v>101</v>
      </c>
      <c r="B272" s="219" t="s">
        <v>1559</v>
      </c>
      <c r="C272" s="120" t="s">
        <v>1560</v>
      </c>
      <c r="D272" s="164" t="s">
        <v>83</v>
      </c>
      <c r="E272" s="171">
        <v>40</v>
      </c>
      <c r="F272" s="153"/>
      <c r="G272" s="154"/>
      <c r="H272" s="165">
        <v>8</v>
      </c>
      <c r="I272" s="153"/>
      <c r="J272" s="120"/>
      <c r="K272" s="120"/>
    </row>
    <row r="273" spans="1:11" ht="27" customHeight="1">
      <c r="A273" s="207">
        <f t="shared" si="5"/>
        <v>102</v>
      </c>
      <c r="B273" s="120" t="s">
        <v>380</v>
      </c>
      <c r="C273" s="120" t="s">
        <v>100</v>
      </c>
      <c r="D273" s="164" t="s">
        <v>213</v>
      </c>
      <c r="E273" s="171">
        <v>4</v>
      </c>
      <c r="F273" s="153"/>
      <c r="G273" s="154"/>
      <c r="H273" s="165">
        <v>8</v>
      </c>
      <c r="I273" s="153"/>
      <c r="J273" s="120"/>
      <c r="K273" s="120"/>
    </row>
    <row r="274" spans="1:11" ht="27" customHeight="1">
      <c r="A274" s="207">
        <f t="shared" si="5"/>
        <v>103</v>
      </c>
      <c r="B274" s="120" t="s">
        <v>381</v>
      </c>
      <c r="C274" s="120" t="s">
        <v>242</v>
      </c>
      <c r="D274" s="164" t="s">
        <v>132</v>
      </c>
      <c r="E274" s="171">
        <v>20</v>
      </c>
      <c r="F274" s="153"/>
      <c r="G274" s="154"/>
      <c r="H274" s="165">
        <v>8</v>
      </c>
      <c r="I274" s="153"/>
      <c r="J274" s="120"/>
      <c r="K274" s="120"/>
    </row>
    <row r="275" spans="1:11" ht="25.5">
      <c r="A275" s="207">
        <f t="shared" si="5"/>
        <v>104</v>
      </c>
      <c r="B275" s="120" t="s">
        <v>382</v>
      </c>
      <c r="C275" s="120" t="s">
        <v>242</v>
      </c>
      <c r="D275" s="164" t="s">
        <v>383</v>
      </c>
      <c r="E275" s="171">
        <v>110</v>
      </c>
      <c r="F275" s="153"/>
      <c r="G275" s="154"/>
      <c r="H275" s="165">
        <v>8</v>
      </c>
      <c r="I275" s="153"/>
      <c r="J275" s="120"/>
      <c r="K275" s="120"/>
    </row>
    <row r="276" spans="1:11">
      <c r="A276" s="207">
        <f t="shared" si="5"/>
        <v>105</v>
      </c>
      <c r="B276" s="120" t="s">
        <v>384</v>
      </c>
      <c r="C276" s="120" t="s">
        <v>385</v>
      </c>
      <c r="D276" s="164" t="s">
        <v>386</v>
      </c>
      <c r="E276" s="171">
        <v>2</v>
      </c>
      <c r="F276" s="153"/>
      <c r="G276" s="154"/>
      <c r="H276" s="165">
        <v>8</v>
      </c>
      <c r="I276" s="153"/>
      <c r="J276" s="120"/>
      <c r="K276" s="120"/>
    </row>
    <row r="277" spans="1:11">
      <c r="A277" s="207">
        <f t="shared" si="5"/>
        <v>106</v>
      </c>
      <c r="B277" s="120" t="s">
        <v>387</v>
      </c>
      <c r="C277" s="120" t="s">
        <v>1541</v>
      </c>
      <c r="D277" s="164" t="s">
        <v>389</v>
      </c>
      <c r="E277" s="171">
        <v>165</v>
      </c>
      <c r="F277" s="153"/>
      <c r="G277" s="154"/>
      <c r="H277" s="165">
        <v>8</v>
      </c>
      <c r="I277" s="153"/>
      <c r="J277" s="120"/>
      <c r="K277" s="120"/>
    </row>
    <row r="278" spans="1:11">
      <c r="A278" s="207">
        <f t="shared" si="5"/>
        <v>107</v>
      </c>
      <c r="B278" s="120" t="s">
        <v>390</v>
      </c>
      <c r="C278" s="120" t="s">
        <v>100</v>
      </c>
      <c r="D278" s="164" t="s">
        <v>391</v>
      </c>
      <c r="E278" s="171">
        <v>90</v>
      </c>
      <c r="F278" s="153"/>
      <c r="G278" s="154"/>
      <c r="H278" s="165">
        <v>8</v>
      </c>
      <c r="I278" s="153"/>
      <c r="J278" s="120"/>
      <c r="K278" s="120"/>
    </row>
    <row r="279" spans="1:11">
      <c r="A279" s="207">
        <f t="shared" si="5"/>
        <v>108</v>
      </c>
      <c r="B279" s="120" t="s">
        <v>390</v>
      </c>
      <c r="C279" s="120" t="s">
        <v>100</v>
      </c>
      <c r="D279" s="164" t="s">
        <v>131</v>
      </c>
      <c r="E279" s="171">
        <v>115</v>
      </c>
      <c r="F279" s="153"/>
      <c r="G279" s="154"/>
      <c r="H279" s="165">
        <v>8</v>
      </c>
      <c r="I279" s="153"/>
      <c r="J279" s="120"/>
      <c r="K279" s="120"/>
    </row>
    <row r="280" spans="1:11" ht="27" customHeight="1">
      <c r="A280" s="207">
        <f t="shared" si="5"/>
        <v>109</v>
      </c>
      <c r="B280" s="120" t="s">
        <v>392</v>
      </c>
      <c r="C280" s="120" t="s">
        <v>393</v>
      </c>
      <c r="D280" s="164" t="s">
        <v>110</v>
      </c>
      <c r="E280" s="171">
        <v>10</v>
      </c>
      <c r="F280" s="153"/>
      <c r="G280" s="154"/>
      <c r="H280" s="165">
        <v>8</v>
      </c>
      <c r="I280" s="153"/>
      <c r="J280" s="120"/>
      <c r="K280" s="120"/>
    </row>
    <row r="281" spans="1:11" ht="27" customHeight="1">
      <c r="A281" s="207">
        <f t="shared" si="5"/>
        <v>110</v>
      </c>
      <c r="B281" s="120" t="s">
        <v>392</v>
      </c>
      <c r="C281" s="120" t="s">
        <v>393</v>
      </c>
      <c r="D281" s="164" t="s">
        <v>90</v>
      </c>
      <c r="E281" s="171">
        <v>4</v>
      </c>
      <c r="F281" s="153"/>
      <c r="G281" s="154"/>
      <c r="H281" s="165">
        <v>8</v>
      </c>
      <c r="I281" s="153"/>
      <c r="J281" s="120"/>
      <c r="K281" s="120"/>
    </row>
    <row r="282" spans="1:11">
      <c r="A282" s="207">
        <f t="shared" si="5"/>
        <v>111</v>
      </c>
      <c r="B282" s="120" t="s">
        <v>394</v>
      </c>
      <c r="C282" s="120" t="s">
        <v>395</v>
      </c>
      <c r="D282" s="164" t="s">
        <v>396</v>
      </c>
      <c r="E282" s="171">
        <v>17</v>
      </c>
      <c r="F282" s="153"/>
      <c r="G282" s="154"/>
      <c r="H282" s="165">
        <v>8</v>
      </c>
      <c r="I282" s="153"/>
      <c r="J282" s="120"/>
      <c r="K282" s="120"/>
    </row>
    <row r="283" spans="1:11" ht="27" customHeight="1">
      <c r="A283" s="207">
        <f t="shared" si="5"/>
        <v>112</v>
      </c>
      <c r="B283" s="120" t="s">
        <v>397</v>
      </c>
      <c r="C283" s="120" t="s">
        <v>263</v>
      </c>
      <c r="D283" s="164" t="s">
        <v>110</v>
      </c>
      <c r="E283" s="171">
        <v>60</v>
      </c>
      <c r="F283" s="153"/>
      <c r="G283" s="154"/>
      <c r="H283" s="165">
        <v>8</v>
      </c>
      <c r="I283" s="153"/>
      <c r="J283" s="120"/>
      <c r="K283" s="120"/>
    </row>
    <row r="284" spans="1:11" ht="27" customHeight="1">
      <c r="A284" s="207">
        <f t="shared" si="5"/>
        <v>113</v>
      </c>
      <c r="B284" s="120" t="s">
        <v>398</v>
      </c>
      <c r="C284" s="120" t="s">
        <v>399</v>
      </c>
      <c r="D284" s="164" t="s">
        <v>400</v>
      </c>
      <c r="E284" s="171">
        <v>30</v>
      </c>
      <c r="F284" s="153"/>
      <c r="G284" s="154"/>
      <c r="H284" s="165">
        <v>8</v>
      </c>
      <c r="I284" s="153"/>
      <c r="J284" s="120"/>
      <c r="K284" s="120"/>
    </row>
    <row r="285" spans="1:11" ht="27" customHeight="1">
      <c r="A285" s="207">
        <f t="shared" si="5"/>
        <v>114</v>
      </c>
      <c r="B285" s="120" t="s">
        <v>401</v>
      </c>
      <c r="C285" s="120" t="s">
        <v>402</v>
      </c>
      <c r="D285" s="164" t="s">
        <v>36</v>
      </c>
      <c r="E285" s="171">
        <v>4</v>
      </c>
      <c r="F285" s="153"/>
      <c r="G285" s="154"/>
      <c r="H285" s="165">
        <v>8</v>
      </c>
      <c r="I285" s="153"/>
      <c r="J285" s="120"/>
      <c r="K285" s="120"/>
    </row>
    <row r="286" spans="1:11" ht="43.5" customHeight="1">
      <c r="A286" s="207">
        <f t="shared" si="5"/>
        <v>115</v>
      </c>
      <c r="B286" s="120" t="s">
        <v>401</v>
      </c>
      <c r="C286" s="120" t="s">
        <v>403</v>
      </c>
      <c r="D286" s="164" t="s">
        <v>404</v>
      </c>
      <c r="E286" s="171">
        <v>10</v>
      </c>
      <c r="F286" s="153"/>
      <c r="G286" s="154"/>
      <c r="H286" s="165">
        <v>8</v>
      </c>
      <c r="I286" s="153"/>
      <c r="J286" s="120"/>
      <c r="K286" s="120"/>
    </row>
    <row r="287" spans="1:11" ht="37.5" customHeight="1">
      <c r="A287" s="207">
        <f t="shared" si="5"/>
        <v>116</v>
      </c>
      <c r="B287" s="120" t="s">
        <v>405</v>
      </c>
      <c r="C287" s="120" t="s">
        <v>406</v>
      </c>
      <c r="D287" s="164" t="s">
        <v>407</v>
      </c>
      <c r="E287" s="171">
        <v>2</v>
      </c>
      <c r="F287" s="153"/>
      <c r="G287" s="154"/>
      <c r="H287" s="165">
        <v>8</v>
      </c>
      <c r="I287" s="153"/>
      <c r="J287" s="120"/>
      <c r="K287" s="120"/>
    </row>
    <row r="288" spans="1:11" ht="38.25">
      <c r="A288" s="207">
        <f t="shared" si="5"/>
        <v>117</v>
      </c>
      <c r="B288" s="120" t="s">
        <v>408</v>
      </c>
      <c r="C288" s="120" t="s">
        <v>409</v>
      </c>
      <c r="D288" s="164" t="s">
        <v>63</v>
      </c>
      <c r="E288" s="171">
        <v>85</v>
      </c>
      <c r="F288" s="153"/>
      <c r="G288" s="154"/>
      <c r="H288" s="165">
        <v>8</v>
      </c>
      <c r="I288" s="153"/>
      <c r="J288" s="120"/>
      <c r="K288" s="120"/>
    </row>
    <row r="289" spans="1:11" ht="27" customHeight="1">
      <c r="A289" s="207">
        <f t="shared" si="5"/>
        <v>118</v>
      </c>
      <c r="B289" s="120" t="s">
        <v>408</v>
      </c>
      <c r="C289" s="167" t="s">
        <v>1467</v>
      </c>
      <c r="D289" s="164" t="s">
        <v>410</v>
      </c>
      <c r="E289" s="171">
        <v>2</v>
      </c>
      <c r="F289" s="153"/>
      <c r="G289" s="154"/>
      <c r="H289" s="165">
        <v>8</v>
      </c>
      <c r="I289" s="153"/>
      <c r="J289" s="120"/>
      <c r="K289" s="120"/>
    </row>
    <row r="290" spans="1:11" ht="38.25">
      <c r="A290" s="207">
        <f t="shared" si="5"/>
        <v>119</v>
      </c>
      <c r="B290" s="120" t="s">
        <v>408</v>
      </c>
      <c r="C290" s="167" t="s">
        <v>1467</v>
      </c>
      <c r="D290" s="164" t="s">
        <v>411</v>
      </c>
      <c r="E290" s="171">
        <v>3</v>
      </c>
      <c r="F290" s="153"/>
      <c r="G290" s="154"/>
      <c r="H290" s="165">
        <v>8</v>
      </c>
      <c r="I290" s="153"/>
      <c r="J290" s="120"/>
      <c r="K290" s="120"/>
    </row>
    <row r="291" spans="1:11">
      <c r="A291" s="207">
        <f t="shared" si="5"/>
        <v>120</v>
      </c>
      <c r="B291" s="120" t="s">
        <v>412</v>
      </c>
      <c r="C291" s="120" t="s">
        <v>413</v>
      </c>
      <c r="D291" s="164" t="s">
        <v>414</v>
      </c>
      <c r="E291" s="171">
        <v>85</v>
      </c>
      <c r="F291" s="153"/>
      <c r="G291" s="154"/>
      <c r="H291" s="165">
        <v>8</v>
      </c>
      <c r="I291" s="153"/>
      <c r="J291" s="120"/>
      <c r="K291" s="120"/>
    </row>
    <row r="292" spans="1:11">
      <c r="A292" s="207">
        <f t="shared" si="5"/>
        <v>121</v>
      </c>
      <c r="B292" s="120" t="s">
        <v>415</v>
      </c>
      <c r="C292" s="120" t="s">
        <v>416</v>
      </c>
      <c r="D292" s="164">
        <v>0.01</v>
      </c>
      <c r="E292" s="171">
        <v>45</v>
      </c>
      <c r="F292" s="153"/>
      <c r="G292" s="154"/>
      <c r="H292" s="165">
        <v>8</v>
      </c>
      <c r="I292" s="153"/>
      <c r="J292" s="120"/>
      <c r="K292" s="120"/>
    </row>
    <row r="293" spans="1:11" ht="27" customHeight="1">
      <c r="A293" s="207">
        <f t="shared" si="5"/>
        <v>122</v>
      </c>
      <c r="B293" s="120" t="s">
        <v>415</v>
      </c>
      <c r="C293" s="120" t="s">
        <v>416</v>
      </c>
      <c r="D293" s="164">
        <v>0.02</v>
      </c>
      <c r="E293" s="171">
        <v>230</v>
      </c>
      <c r="F293" s="153"/>
      <c r="G293" s="154"/>
      <c r="H293" s="165">
        <v>8</v>
      </c>
      <c r="I293" s="153"/>
      <c r="J293" s="120"/>
      <c r="K293" s="120"/>
    </row>
    <row r="294" spans="1:11">
      <c r="A294" s="207">
        <f t="shared" si="5"/>
        <v>123</v>
      </c>
      <c r="B294" s="120" t="s">
        <v>417</v>
      </c>
      <c r="C294" s="120" t="s">
        <v>418</v>
      </c>
      <c r="D294" s="164" t="s">
        <v>419</v>
      </c>
      <c r="E294" s="171">
        <v>5</v>
      </c>
      <c r="F294" s="153"/>
      <c r="G294" s="154"/>
      <c r="H294" s="165">
        <v>8</v>
      </c>
      <c r="I294" s="153"/>
      <c r="J294" s="120"/>
      <c r="K294" s="120"/>
    </row>
    <row r="295" spans="1:11">
      <c r="A295" s="207">
        <f t="shared" si="5"/>
        <v>124</v>
      </c>
      <c r="B295" s="120" t="s">
        <v>420</v>
      </c>
      <c r="C295" s="120" t="s">
        <v>421</v>
      </c>
      <c r="D295" s="164" t="s">
        <v>215</v>
      </c>
      <c r="E295" s="171">
        <v>36</v>
      </c>
      <c r="F295" s="153"/>
      <c r="G295" s="154"/>
      <c r="H295" s="165">
        <v>8</v>
      </c>
      <c r="I295" s="153"/>
      <c r="J295" s="120"/>
      <c r="K295" s="120"/>
    </row>
    <row r="296" spans="1:11">
      <c r="A296" s="207">
        <f t="shared" si="5"/>
        <v>125</v>
      </c>
      <c r="B296" s="120" t="s">
        <v>420</v>
      </c>
      <c r="C296" s="120" t="s">
        <v>421</v>
      </c>
      <c r="D296" s="164" t="s">
        <v>63</v>
      </c>
      <c r="E296" s="171">
        <v>8</v>
      </c>
      <c r="F296" s="153"/>
      <c r="G296" s="154"/>
      <c r="H296" s="165">
        <v>8</v>
      </c>
      <c r="I296" s="153"/>
      <c r="J296" s="120"/>
      <c r="K296" s="120"/>
    </row>
    <row r="297" spans="1:11">
      <c r="A297" s="207">
        <f t="shared" si="5"/>
        <v>126</v>
      </c>
      <c r="B297" s="120" t="s">
        <v>422</v>
      </c>
      <c r="C297" s="120" t="s">
        <v>423</v>
      </c>
      <c r="D297" s="164" t="s">
        <v>114</v>
      </c>
      <c r="E297" s="171">
        <v>2</v>
      </c>
      <c r="F297" s="153"/>
      <c r="G297" s="154"/>
      <c r="H297" s="165">
        <v>8</v>
      </c>
      <c r="I297" s="153"/>
      <c r="J297" s="120"/>
      <c r="K297" s="120"/>
    </row>
    <row r="298" spans="1:11">
      <c r="A298" s="207">
        <f t="shared" si="5"/>
        <v>127</v>
      </c>
      <c r="B298" s="120" t="s">
        <v>422</v>
      </c>
      <c r="C298" s="120" t="s">
        <v>423</v>
      </c>
      <c r="D298" s="164" t="s">
        <v>108</v>
      </c>
      <c r="E298" s="171">
        <v>1</v>
      </c>
      <c r="F298" s="153"/>
      <c r="G298" s="154"/>
      <c r="H298" s="165">
        <v>8</v>
      </c>
      <c r="I298" s="153"/>
      <c r="J298" s="120"/>
      <c r="K298" s="120"/>
    </row>
    <row r="299" spans="1:11">
      <c r="A299" s="207">
        <f t="shared" si="5"/>
        <v>128</v>
      </c>
      <c r="B299" s="120" t="s">
        <v>422</v>
      </c>
      <c r="C299" s="120" t="s">
        <v>423</v>
      </c>
      <c r="D299" s="164" t="s">
        <v>131</v>
      </c>
      <c r="E299" s="171">
        <v>1</v>
      </c>
      <c r="F299" s="153"/>
      <c r="G299" s="154"/>
      <c r="H299" s="165">
        <v>8</v>
      </c>
      <c r="I299" s="153"/>
      <c r="J299" s="120"/>
      <c r="K299" s="120"/>
    </row>
    <row r="300" spans="1:11">
      <c r="A300" s="207">
        <f t="shared" si="5"/>
        <v>129</v>
      </c>
      <c r="B300" s="120" t="s">
        <v>424</v>
      </c>
      <c r="C300" s="120" t="s">
        <v>425</v>
      </c>
      <c r="D300" s="164" t="s">
        <v>103</v>
      </c>
      <c r="E300" s="171">
        <v>10</v>
      </c>
      <c r="F300" s="153"/>
      <c r="G300" s="154"/>
      <c r="H300" s="165">
        <v>8</v>
      </c>
      <c r="I300" s="153"/>
      <c r="J300" s="120"/>
      <c r="K300" s="120"/>
    </row>
    <row r="301" spans="1:11">
      <c r="A301" s="207">
        <f t="shared" ref="A301:A365" si="6">A300+1</f>
        <v>130</v>
      </c>
      <c r="B301" s="120" t="s">
        <v>426</v>
      </c>
      <c r="C301" s="120" t="s">
        <v>263</v>
      </c>
      <c r="D301" s="164" t="s">
        <v>63</v>
      </c>
      <c r="E301" s="171">
        <v>24</v>
      </c>
      <c r="F301" s="153"/>
      <c r="G301" s="154"/>
      <c r="H301" s="165">
        <v>8</v>
      </c>
      <c r="I301" s="153"/>
      <c r="J301" s="120"/>
      <c r="K301" s="120"/>
    </row>
    <row r="302" spans="1:11">
      <c r="A302" s="207">
        <f t="shared" si="6"/>
        <v>131</v>
      </c>
      <c r="B302" s="120" t="s">
        <v>427</v>
      </c>
      <c r="C302" s="120" t="s">
        <v>428</v>
      </c>
      <c r="D302" s="164" t="s">
        <v>429</v>
      </c>
      <c r="E302" s="171">
        <v>12</v>
      </c>
      <c r="F302" s="153"/>
      <c r="G302" s="154"/>
      <c r="H302" s="165">
        <v>8</v>
      </c>
      <c r="I302" s="153"/>
      <c r="J302" s="120"/>
      <c r="K302" s="120"/>
    </row>
    <row r="303" spans="1:11" ht="25.5">
      <c r="A303" s="207">
        <f t="shared" si="6"/>
        <v>132</v>
      </c>
      <c r="B303" s="120" t="s">
        <v>430</v>
      </c>
      <c r="C303" s="120" t="s">
        <v>431</v>
      </c>
      <c r="D303" s="164" t="s">
        <v>432</v>
      </c>
      <c r="E303" s="171">
        <v>2</v>
      </c>
      <c r="F303" s="153"/>
      <c r="G303" s="154"/>
      <c r="H303" s="165">
        <v>8</v>
      </c>
      <c r="I303" s="153"/>
      <c r="J303" s="120"/>
      <c r="K303" s="120"/>
    </row>
    <row r="304" spans="1:11" ht="27" customHeight="1">
      <c r="A304" s="207">
        <f t="shared" si="6"/>
        <v>133</v>
      </c>
      <c r="B304" s="120" t="s">
        <v>433</v>
      </c>
      <c r="C304" s="120" t="s">
        <v>434</v>
      </c>
      <c r="D304" s="120" t="s">
        <v>167</v>
      </c>
      <c r="E304" s="171">
        <v>26</v>
      </c>
      <c r="F304" s="153"/>
      <c r="G304" s="154"/>
      <c r="H304" s="165">
        <v>8</v>
      </c>
      <c r="I304" s="153"/>
      <c r="J304" s="120"/>
      <c r="K304" s="120"/>
    </row>
    <row r="305" spans="1:11" ht="38.25">
      <c r="A305" s="207">
        <f t="shared" si="6"/>
        <v>134</v>
      </c>
      <c r="B305" s="120" t="s">
        <v>435</v>
      </c>
      <c r="C305" s="120" t="s">
        <v>1449</v>
      </c>
      <c r="D305" s="164" t="s">
        <v>436</v>
      </c>
      <c r="E305" s="171">
        <v>2340</v>
      </c>
      <c r="F305" s="153"/>
      <c r="G305" s="154"/>
      <c r="H305" s="165">
        <v>8</v>
      </c>
      <c r="I305" s="153"/>
      <c r="J305" s="120"/>
      <c r="K305" s="120"/>
    </row>
    <row r="306" spans="1:11" ht="27" customHeight="1">
      <c r="A306" s="207">
        <f t="shared" si="6"/>
        <v>135</v>
      </c>
      <c r="B306" s="120" t="s">
        <v>437</v>
      </c>
      <c r="C306" s="120" t="s">
        <v>1530</v>
      </c>
      <c r="D306" s="164" t="s">
        <v>132</v>
      </c>
      <c r="E306" s="171">
        <v>1</v>
      </c>
      <c r="F306" s="153"/>
      <c r="G306" s="154"/>
      <c r="H306" s="165">
        <v>8</v>
      </c>
      <c r="I306" s="153"/>
      <c r="J306" s="120"/>
      <c r="K306" s="120"/>
    </row>
    <row r="307" spans="1:11" ht="27" customHeight="1">
      <c r="A307" s="207">
        <f t="shared" si="6"/>
        <v>136</v>
      </c>
      <c r="B307" s="120" t="s">
        <v>193</v>
      </c>
      <c r="C307" s="120" t="s">
        <v>190</v>
      </c>
      <c r="D307" s="164" t="s">
        <v>194</v>
      </c>
      <c r="E307" s="171">
        <v>160</v>
      </c>
      <c r="F307" s="153"/>
      <c r="G307" s="154"/>
      <c r="H307" s="165">
        <v>8</v>
      </c>
      <c r="I307" s="153"/>
      <c r="J307" s="120"/>
      <c r="K307" s="120"/>
    </row>
    <row r="308" spans="1:11" ht="27" customHeight="1">
      <c r="A308" s="207">
        <f t="shared" si="6"/>
        <v>137</v>
      </c>
      <c r="B308" s="120" t="s">
        <v>193</v>
      </c>
      <c r="C308" s="120" t="s">
        <v>190</v>
      </c>
      <c r="D308" s="164" t="s">
        <v>195</v>
      </c>
      <c r="E308" s="171">
        <v>225</v>
      </c>
      <c r="F308" s="153"/>
      <c r="G308" s="154"/>
      <c r="H308" s="165">
        <v>8</v>
      </c>
      <c r="I308" s="153"/>
      <c r="J308" s="120"/>
      <c r="K308" s="120"/>
    </row>
    <row r="309" spans="1:11">
      <c r="A309" s="207">
        <f t="shared" si="6"/>
        <v>138</v>
      </c>
      <c r="B309" s="120" t="s">
        <v>439</v>
      </c>
      <c r="C309" s="120" t="s">
        <v>112</v>
      </c>
      <c r="D309" s="164" t="s">
        <v>45</v>
      </c>
      <c r="E309" s="171">
        <v>132</v>
      </c>
      <c r="F309" s="153"/>
      <c r="G309" s="154"/>
      <c r="H309" s="165">
        <v>8</v>
      </c>
      <c r="I309" s="153"/>
      <c r="J309" s="120"/>
      <c r="K309" s="120"/>
    </row>
    <row r="310" spans="1:11">
      <c r="A310" s="207">
        <f t="shared" si="6"/>
        <v>139</v>
      </c>
      <c r="B310" s="120" t="s">
        <v>440</v>
      </c>
      <c r="C310" s="120" t="s">
        <v>441</v>
      </c>
      <c r="D310" s="164" t="s">
        <v>442</v>
      </c>
      <c r="E310" s="171">
        <v>245</v>
      </c>
      <c r="F310" s="153"/>
      <c r="G310" s="154"/>
      <c r="H310" s="165">
        <v>8</v>
      </c>
      <c r="I310" s="153"/>
      <c r="J310" s="120"/>
      <c r="K310" s="120"/>
    </row>
    <row r="311" spans="1:11" ht="27" customHeight="1">
      <c r="A311" s="207">
        <f t="shared" si="6"/>
        <v>140</v>
      </c>
      <c r="B311" s="120" t="s">
        <v>443</v>
      </c>
      <c r="C311" s="120" t="s">
        <v>444</v>
      </c>
      <c r="D311" s="164" t="s">
        <v>83</v>
      </c>
      <c r="E311" s="171">
        <v>155</v>
      </c>
      <c r="F311" s="153"/>
      <c r="G311" s="154"/>
      <c r="H311" s="165">
        <v>8</v>
      </c>
      <c r="I311" s="153"/>
      <c r="J311" s="120"/>
      <c r="K311" s="120"/>
    </row>
    <row r="312" spans="1:11" ht="27" customHeight="1">
      <c r="A312" s="207">
        <f t="shared" si="6"/>
        <v>141</v>
      </c>
      <c r="B312" s="120" t="s">
        <v>443</v>
      </c>
      <c r="C312" s="120" t="s">
        <v>444</v>
      </c>
      <c r="D312" s="164" t="s">
        <v>213</v>
      </c>
      <c r="E312" s="171">
        <v>5</v>
      </c>
      <c r="F312" s="153"/>
      <c r="G312" s="154"/>
      <c r="H312" s="165">
        <v>8</v>
      </c>
      <c r="I312" s="153"/>
      <c r="J312" s="120"/>
      <c r="K312" s="120"/>
    </row>
    <row r="313" spans="1:11" ht="27" customHeight="1">
      <c r="A313" s="207">
        <f t="shared" si="6"/>
        <v>142</v>
      </c>
      <c r="B313" s="120" t="s">
        <v>443</v>
      </c>
      <c r="C313" s="120" t="s">
        <v>445</v>
      </c>
      <c r="D313" s="164" t="s">
        <v>410</v>
      </c>
      <c r="E313" s="171">
        <v>5</v>
      </c>
      <c r="F313" s="153"/>
      <c r="G313" s="154"/>
      <c r="H313" s="165">
        <v>8</v>
      </c>
      <c r="I313" s="153"/>
      <c r="J313" s="120"/>
      <c r="K313" s="120"/>
    </row>
    <row r="314" spans="1:11" ht="25.5">
      <c r="A314" s="207">
        <f t="shared" si="6"/>
        <v>143</v>
      </c>
      <c r="B314" s="120" t="s">
        <v>443</v>
      </c>
      <c r="C314" s="120" t="s">
        <v>446</v>
      </c>
      <c r="D314" s="164" t="s">
        <v>411</v>
      </c>
      <c r="E314" s="171">
        <v>20</v>
      </c>
      <c r="F314" s="153"/>
      <c r="G314" s="154"/>
      <c r="H314" s="165">
        <v>8</v>
      </c>
      <c r="I314" s="153"/>
      <c r="J314" s="120"/>
      <c r="K314" s="120"/>
    </row>
    <row r="315" spans="1:11" ht="27" customHeight="1">
      <c r="A315" s="207">
        <f t="shared" si="6"/>
        <v>144</v>
      </c>
      <c r="B315" s="120" t="s">
        <v>447</v>
      </c>
      <c r="C315" s="120" t="s">
        <v>448</v>
      </c>
      <c r="D315" s="164" t="s">
        <v>449</v>
      </c>
      <c r="E315" s="171">
        <v>6</v>
      </c>
      <c r="F315" s="153"/>
      <c r="G315" s="154"/>
      <c r="H315" s="165">
        <v>8</v>
      </c>
      <c r="I315" s="153"/>
      <c r="J315" s="120"/>
      <c r="K315" s="120"/>
    </row>
    <row r="316" spans="1:11">
      <c r="A316" s="207">
        <f t="shared" si="6"/>
        <v>145</v>
      </c>
      <c r="B316" s="120" t="s">
        <v>450</v>
      </c>
      <c r="C316" s="120" t="s">
        <v>451</v>
      </c>
      <c r="D316" s="164" t="s">
        <v>90</v>
      </c>
      <c r="E316" s="171">
        <v>12</v>
      </c>
      <c r="F316" s="153"/>
      <c r="G316" s="154"/>
      <c r="H316" s="165">
        <v>8</v>
      </c>
      <c r="I316" s="153"/>
      <c r="J316" s="120"/>
      <c r="K316" s="120"/>
    </row>
    <row r="317" spans="1:11">
      <c r="A317" s="207">
        <f t="shared" si="6"/>
        <v>146</v>
      </c>
      <c r="B317" s="120" t="s">
        <v>450</v>
      </c>
      <c r="C317" s="120" t="s">
        <v>451</v>
      </c>
      <c r="D317" s="164" t="s">
        <v>407</v>
      </c>
      <c r="E317" s="171">
        <v>36</v>
      </c>
      <c r="F317" s="153"/>
      <c r="G317" s="154"/>
      <c r="H317" s="165">
        <v>8</v>
      </c>
      <c r="I317" s="153"/>
      <c r="J317" s="120"/>
      <c r="K317" s="120"/>
    </row>
    <row r="318" spans="1:11">
      <c r="A318" s="207">
        <f t="shared" si="6"/>
        <v>147</v>
      </c>
      <c r="B318" s="120" t="s">
        <v>450</v>
      </c>
      <c r="C318" s="120" t="s">
        <v>1531</v>
      </c>
      <c r="D318" s="164" t="s">
        <v>453</v>
      </c>
      <c r="E318" s="171">
        <v>460</v>
      </c>
      <c r="F318" s="153"/>
      <c r="G318" s="154"/>
      <c r="H318" s="165">
        <v>8</v>
      </c>
      <c r="I318" s="153"/>
      <c r="J318" s="120"/>
      <c r="K318" s="120"/>
    </row>
    <row r="319" spans="1:11">
      <c r="A319" s="207">
        <f t="shared" si="6"/>
        <v>148</v>
      </c>
      <c r="B319" s="120" t="s">
        <v>454</v>
      </c>
      <c r="C319" s="120" t="s">
        <v>222</v>
      </c>
      <c r="D319" s="164" t="s">
        <v>90</v>
      </c>
      <c r="E319" s="171">
        <v>14</v>
      </c>
      <c r="F319" s="153"/>
      <c r="G319" s="154"/>
      <c r="H319" s="165">
        <v>8</v>
      </c>
      <c r="I319" s="153"/>
      <c r="J319" s="120"/>
      <c r="K319" s="120"/>
    </row>
    <row r="320" spans="1:11" ht="27" customHeight="1">
      <c r="A320" s="207">
        <f t="shared" si="6"/>
        <v>149</v>
      </c>
      <c r="B320" s="120" t="s">
        <v>455</v>
      </c>
      <c r="C320" s="120" t="s">
        <v>206</v>
      </c>
      <c r="D320" s="164" t="s">
        <v>131</v>
      </c>
      <c r="E320" s="171">
        <v>1</v>
      </c>
      <c r="F320" s="153"/>
      <c r="G320" s="154"/>
      <c r="H320" s="165">
        <v>8</v>
      </c>
      <c r="I320" s="153"/>
      <c r="J320" s="120"/>
      <c r="K320" s="120"/>
    </row>
    <row r="321" spans="1:11" ht="27" customHeight="1">
      <c r="A321" s="207">
        <f t="shared" si="6"/>
        <v>150</v>
      </c>
      <c r="B321" s="120" t="s">
        <v>455</v>
      </c>
      <c r="C321" s="167" t="s">
        <v>456</v>
      </c>
      <c r="D321" s="164" t="s">
        <v>79</v>
      </c>
      <c r="E321" s="171">
        <v>2</v>
      </c>
      <c r="F321" s="153"/>
      <c r="G321" s="154"/>
      <c r="H321" s="165">
        <v>8</v>
      </c>
      <c r="I321" s="153"/>
      <c r="J321" s="120"/>
      <c r="K321" s="120"/>
    </row>
    <row r="322" spans="1:11" ht="27" customHeight="1">
      <c r="A322" s="207">
        <f t="shared" si="6"/>
        <v>151</v>
      </c>
      <c r="B322" s="120" t="s">
        <v>457</v>
      </c>
      <c r="C322" s="120" t="s">
        <v>100</v>
      </c>
      <c r="D322" s="164" t="s">
        <v>250</v>
      </c>
      <c r="E322" s="171">
        <v>20</v>
      </c>
      <c r="F322" s="153"/>
      <c r="G322" s="154"/>
      <c r="H322" s="165">
        <v>8</v>
      </c>
      <c r="I322" s="153"/>
      <c r="J322" s="120"/>
      <c r="K322" s="120"/>
    </row>
    <row r="323" spans="1:11">
      <c r="A323" s="207">
        <f t="shared" si="6"/>
        <v>152</v>
      </c>
      <c r="B323" s="120" t="s">
        <v>457</v>
      </c>
      <c r="C323" s="120" t="s">
        <v>100</v>
      </c>
      <c r="D323" s="164" t="s">
        <v>103</v>
      </c>
      <c r="E323" s="171">
        <v>40</v>
      </c>
      <c r="F323" s="153"/>
      <c r="G323" s="154"/>
      <c r="H323" s="165">
        <v>8</v>
      </c>
      <c r="I323" s="153"/>
      <c r="J323" s="120"/>
      <c r="K323" s="120"/>
    </row>
    <row r="324" spans="1:11">
      <c r="A324" s="207">
        <f t="shared" si="6"/>
        <v>153</v>
      </c>
      <c r="B324" s="120" t="s">
        <v>457</v>
      </c>
      <c r="C324" s="120" t="s">
        <v>458</v>
      </c>
      <c r="D324" s="164" t="s">
        <v>459</v>
      </c>
      <c r="E324" s="171">
        <v>55</v>
      </c>
      <c r="F324" s="153"/>
      <c r="G324" s="154"/>
      <c r="H324" s="165">
        <v>8</v>
      </c>
      <c r="I324" s="153"/>
      <c r="J324" s="120"/>
      <c r="K324" s="120"/>
    </row>
    <row r="325" spans="1:11" ht="27" customHeight="1">
      <c r="A325" s="207">
        <f t="shared" si="6"/>
        <v>154</v>
      </c>
      <c r="B325" s="120" t="s">
        <v>460</v>
      </c>
      <c r="C325" s="120" t="s">
        <v>242</v>
      </c>
      <c r="D325" s="164" t="s">
        <v>461</v>
      </c>
      <c r="E325" s="171">
        <v>11</v>
      </c>
      <c r="F325" s="153"/>
      <c r="G325" s="154"/>
      <c r="H325" s="165">
        <v>8</v>
      </c>
      <c r="I325" s="153"/>
      <c r="J325" s="120"/>
      <c r="K325" s="120"/>
    </row>
    <row r="326" spans="1:11" ht="27" customHeight="1">
      <c r="A326" s="207">
        <f t="shared" si="6"/>
        <v>155</v>
      </c>
      <c r="B326" s="120" t="s">
        <v>462</v>
      </c>
      <c r="C326" s="120" t="s">
        <v>463</v>
      </c>
      <c r="D326" s="164" t="s">
        <v>45</v>
      </c>
      <c r="E326" s="171">
        <v>2</v>
      </c>
      <c r="F326" s="153"/>
      <c r="G326" s="154"/>
      <c r="H326" s="165">
        <v>8</v>
      </c>
      <c r="I326" s="153"/>
      <c r="J326" s="120"/>
      <c r="K326" s="120"/>
    </row>
    <row r="327" spans="1:11">
      <c r="A327" s="207">
        <f t="shared" si="6"/>
        <v>156</v>
      </c>
      <c r="B327" s="120" t="s">
        <v>464</v>
      </c>
      <c r="C327" s="120" t="s">
        <v>465</v>
      </c>
      <c r="D327" s="164" t="s">
        <v>79</v>
      </c>
      <c r="E327" s="171">
        <v>175</v>
      </c>
      <c r="F327" s="153"/>
      <c r="G327" s="154"/>
      <c r="H327" s="165">
        <v>8</v>
      </c>
      <c r="I327" s="153"/>
      <c r="J327" s="120"/>
      <c r="K327" s="120"/>
    </row>
    <row r="328" spans="1:11">
      <c r="A328" s="207">
        <f t="shared" si="6"/>
        <v>157</v>
      </c>
      <c r="B328" s="120" t="s">
        <v>466</v>
      </c>
      <c r="C328" s="120" t="s">
        <v>467</v>
      </c>
      <c r="D328" s="164" t="s">
        <v>132</v>
      </c>
      <c r="E328" s="171">
        <v>40</v>
      </c>
      <c r="F328" s="153"/>
      <c r="G328" s="154"/>
      <c r="H328" s="165">
        <v>8</v>
      </c>
      <c r="I328" s="153"/>
      <c r="J328" s="120"/>
      <c r="K328" s="120"/>
    </row>
    <row r="329" spans="1:11">
      <c r="A329" s="207">
        <f t="shared" si="6"/>
        <v>158</v>
      </c>
      <c r="B329" s="120" t="s">
        <v>466</v>
      </c>
      <c r="C329" s="120" t="s">
        <v>468</v>
      </c>
      <c r="D329" s="164" t="s">
        <v>134</v>
      </c>
      <c r="E329" s="171">
        <v>110</v>
      </c>
      <c r="F329" s="153"/>
      <c r="G329" s="154"/>
      <c r="H329" s="165">
        <v>8</v>
      </c>
      <c r="I329" s="153"/>
      <c r="J329" s="120"/>
      <c r="K329" s="120"/>
    </row>
    <row r="330" spans="1:11">
      <c r="A330" s="207">
        <f t="shared" si="6"/>
        <v>159</v>
      </c>
      <c r="B330" s="120" t="s">
        <v>469</v>
      </c>
      <c r="C330" s="120" t="s">
        <v>10</v>
      </c>
      <c r="D330" s="164" t="s">
        <v>36</v>
      </c>
      <c r="E330" s="171">
        <v>1250</v>
      </c>
      <c r="F330" s="153"/>
      <c r="G330" s="154"/>
      <c r="H330" s="165">
        <v>8</v>
      </c>
      <c r="I330" s="153"/>
      <c r="J330" s="120"/>
      <c r="K330" s="120"/>
    </row>
    <row r="331" spans="1:11">
      <c r="A331" s="207">
        <f t="shared" si="6"/>
        <v>160</v>
      </c>
      <c r="B331" s="120" t="s">
        <v>469</v>
      </c>
      <c r="C331" s="120" t="s">
        <v>10</v>
      </c>
      <c r="D331" s="164" t="s">
        <v>404</v>
      </c>
      <c r="E331" s="171">
        <v>250</v>
      </c>
      <c r="F331" s="153"/>
      <c r="G331" s="154"/>
      <c r="H331" s="165">
        <v>8</v>
      </c>
      <c r="I331" s="153"/>
      <c r="J331" s="120"/>
      <c r="K331" s="120"/>
    </row>
    <row r="332" spans="1:11" ht="27" customHeight="1">
      <c r="A332" s="207">
        <f t="shared" si="6"/>
        <v>161</v>
      </c>
      <c r="B332" s="120" t="s">
        <v>469</v>
      </c>
      <c r="C332" s="120" t="s">
        <v>470</v>
      </c>
      <c r="D332" s="164" t="s">
        <v>442</v>
      </c>
      <c r="E332" s="171">
        <v>40</v>
      </c>
      <c r="F332" s="153"/>
      <c r="G332" s="154"/>
      <c r="H332" s="165">
        <v>8</v>
      </c>
      <c r="I332" s="153"/>
      <c r="J332" s="120"/>
      <c r="K332" s="120"/>
    </row>
    <row r="333" spans="1:11">
      <c r="A333" s="207">
        <f t="shared" si="6"/>
        <v>162</v>
      </c>
      <c r="B333" s="120" t="s">
        <v>471</v>
      </c>
      <c r="C333" s="120" t="s">
        <v>472</v>
      </c>
      <c r="D333" s="164" t="s">
        <v>250</v>
      </c>
      <c r="E333" s="171">
        <v>4</v>
      </c>
      <c r="F333" s="153"/>
      <c r="G333" s="154"/>
      <c r="H333" s="165">
        <v>8</v>
      </c>
      <c r="I333" s="153"/>
      <c r="J333" s="120"/>
      <c r="K333" s="120"/>
    </row>
    <row r="334" spans="1:11" ht="27" customHeight="1">
      <c r="A334" s="207">
        <f t="shared" si="6"/>
        <v>163</v>
      </c>
      <c r="B334" s="120" t="s">
        <v>473</v>
      </c>
      <c r="C334" s="120" t="s">
        <v>474</v>
      </c>
      <c r="D334" s="164" t="s">
        <v>475</v>
      </c>
      <c r="E334" s="171">
        <v>100</v>
      </c>
      <c r="F334" s="153"/>
      <c r="G334" s="154"/>
      <c r="H334" s="165">
        <v>8</v>
      </c>
      <c r="I334" s="153"/>
      <c r="J334" s="120"/>
      <c r="K334" s="120"/>
    </row>
    <row r="335" spans="1:11">
      <c r="A335" s="207">
        <f t="shared" si="6"/>
        <v>164</v>
      </c>
      <c r="B335" s="120" t="s">
        <v>476</v>
      </c>
      <c r="C335" s="120" t="s">
        <v>276</v>
      </c>
      <c r="D335" s="164" t="s">
        <v>477</v>
      </c>
      <c r="E335" s="171">
        <v>45</v>
      </c>
      <c r="F335" s="153"/>
      <c r="G335" s="154"/>
      <c r="H335" s="165">
        <v>8</v>
      </c>
      <c r="I335" s="153"/>
      <c r="J335" s="120"/>
      <c r="K335" s="120"/>
    </row>
    <row r="336" spans="1:11">
      <c r="A336" s="207">
        <f t="shared" si="6"/>
        <v>165</v>
      </c>
      <c r="B336" s="120" t="s">
        <v>478</v>
      </c>
      <c r="C336" s="120" t="s">
        <v>1506</v>
      </c>
      <c r="D336" s="164" t="s">
        <v>480</v>
      </c>
      <c r="E336" s="171">
        <v>2</v>
      </c>
      <c r="F336" s="153"/>
      <c r="G336" s="154"/>
      <c r="H336" s="165">
        <v>8</v>
      </c>
      <c r="I336" s="153"/>
      <c r="J336" s="120"/>
      <c r="K336" s="120"/>
    </row>
    <row r="337" spans="1:11" ht="27" customHeight="1">
      <c r="A337" s="207">
        <f t="shared" si="6"/>
        <v>166</v>
      </c>
      <c r="B337" s="120" t="s">
        <v>481</v>
      </c>
      <c r="C337" s="120" t="s">
        <v>263</v>
      </c>
      <c r="D337" s="164" t="s">
        <v>105</v>
      </c>
      <c r="E337" s="171">
        <v>1</v>
      </c>
      <c r="F337" s="153"/>
      <c r="G337" s="154"/>
      <c r="H337" s="165">
        <v>8</v>
      </c>
      <c r="I337" s="153"/>
      <c r="J337" s="120"/>
      <c r="K337" s="120"/>
    </row>
    <row r="338" spans="1:11" ht="27" customHeight="1">
      <c r="A338" s="207">
        <f t="shared" si="6"/>
        <v>167</v>
      </c>
      <c r="B338" s="120" t="s">
        <v>1460</v>
      </c>
      <c r="C338" s="120" t="s">
        <v>1461</v>
      </c>
      <c r="D338" s="164" t="s">
        <v>63</v>
      </c>
      <c r="E338" s="171">
        <v>6</v>
      </c>
      <c r="F338" s="153"/>
      <c r="G338" s="154"/>
      <c r="H338" s="165">
        <v>8</v>
      </c>
      <c r="I338" s="153"/>
      <c r="J338" s="120"/>
      <c r="K338" s="120"/>
    </row>
    <row r="339" spans="1:11">
      <c r="A339" s="207">
        <f t="shared" si="6"/>
        <v>168</v>
      </c>
      <c r="B339" s="120" t="s">
        <v>484</v>
      </c>
      <c r="C339" s="120" t="s">
        <v>1532</v>
      </c>
      <c r="D339" s="164" t="s">
        <v>486</v>
      </c>
      <c r="E339" s="171">
        <v>30</v>
      </c>
      <c r="F339" s="153"/>
      <c r="G339" s="154"/>
      <c r="H339" s="165">
        <v>8</v>
      </c>
      <c r="I339" s="153"/>
      <c r="J339" s="120"/>
      <c r="K339" s="120"/>
    </row>
    <row r="340" spans="1:11" ht="27" customHeight="1">
      <c r="A340" s="207">
        <f t="shared" si="6"/>
        <v>169</v>
      </c>
      <c r="B340" s="120" t="s">
        <v>484</v>
      </c>
      <c r="C340" s="120" t="s">
        <v>485</v>
      </c>
      <c r="D340" s="164" t="s">
        <v>80</v>
      </c>
      <c r="E340" s="171">
        <v>15</v>
      </c>
      <c r="F340" s="153"/>
      <c r="G340" s="154"/>
      <c r="H340" s="165">
        <v>8</v>
      </c>
      <c r="I340" s="153"/>
      <c r="J340" s="120"/>
      <c r="K340" s="120"/>
    </row>
    <row r="341" spans="1:11" ht="27" customHeight="1">
      <c r="A341" s="207">
        <f t="shared" si="6"/>
        <v>170</v>
      </c>
      <c r="B341" s="120" t="s">
        <v>487</v>
      </c>
      <c r="C341" s="120" t="s">
        <v>488</v>
      </c>
      <c r="D341" s="164" t="s">
        <v>489</v>
      </c>
      <c r="E341" s="171">
        <v>7</v>
      </c>
      <c r="F341" s="153"/>
      <c r="G341" s="154"/>
      <c r="H341" s="165">
        <v>8</v>
      </c>
      <c r="I341" s="153"/>
      <c r="J341" s="120"/>
      <c r="K341" s="120"/>
    </row>
    <row r="342" spans="1:11" ht="27" customHeight="1">
      <c r="A342" s="207">
        <f t="shared" si="6"/>
        <v>171</v>
      </c>
      <c r="B342" s="120" t="s">
        <v>490</v>
      </c>
      <c r="C342" s="120" t="s">
        <v>491</v>
      </c>
      <c r="D342" s="164"/>
      <c r="E342" s="171">
        <v>1</v>
      </c>
      <c r="F342" s="153"/>
      <c r="G342" s="154"/>
      <c r="H342" s="165">
        <v>8</v>
      </c>
      <c r="I342" s="153"/>
      <c r="J342" s="120"/>
      <c r="K342" s="120"/>
    </row>
    <row r="343" spans="1:11">
      <c r="A343" s="207">
        <f t="shared" si="6"/>
        <v>172</v>
      </c>
      <c r="B343" s="120" t="s">
        <v>492</v>
      </c>
      <c r="C343" s="120" t="s">
        <v>385</v>
      </c>
      <c r="D343" s="164" t="s">
        <v>493</v>
      </c>
      <c r="E343" s="171">
        <v>22</v>
      </c>
      <c r="F343" s="153"/>
      <c r="G343" s="154"/>
      <c r="H343" s="165">
        <v>8</v>
      </c>
      <c r="I343" s="153"/>
      <c r="J343" s="120"/>
      <c r="K343" s="120"/>
    </row>
    <row r="344" spans="1:11">
      <c r="A344" s="207">
        <f t="shared" si="6"/>
        <v>173</v>
      </c>
      <c r="B344" s="120" t="s">
        <v>494</v>
      </c>
      <c r="C344" s="167" t="s">
        <v>495</v>
      </c>
      <c r="D344" s="164" t="s">
        <v>496</v>
      </c>
      <c r="E344" s="171">
        <v>1</v>
      </c>
      <c r="F344" s="153"/>
      <c r="G344" s="154"/>
      <c r="H344" s="165">
        <v>8</v>
      </c>
      <c r="I344" s="153"/>
      <c r="J344" s="120"/>
      <c r="K344" s="120"/>
    </row>
    <row r="345" spans="1:11" ht="27" customHeight="1">
      <c r="A345" s="207">
        <f t="shared" si="6"/>
        <v>174</v>
      </c>
      <c r="B345" s="120" t="s">
        <v>494</v>
      </c>
      <c r="C345" s="120" t="s">
        <v>127</v>
      </c>
      <c r="D345" s="164" t="s">
        <v>497</v>
      </c>
      <c r="E345" s="171">
        <v>2</v>
      </c>
      <c r="F345" s="153"/>
      <c r="G345" s="154"/>
      <c r="H345" s="165">
        <v>8</v>
      </c>
      <c r="I345" s="153"/>
      <c r="J345" s="120"/>
      <c r="K345" s="120"/>
    </row>
    <row r="346" spans="1:11">
      <c r="A346" s="207">
        <f t="shared" si="6"/>
        <v>175</v>
      </c>
      <c r="B346" s="120" t="s">
        <v>498</v>
      </c>
      <c r="C346" s="120" t="s">
        <v>499</v>
      </c>
      <c r="D346" s="164" t="s">
        <v>500</v>
      </c>
      <c r="E346" s="171">
        <v>140</v>
      </c>
      <c r="F346" s="153"/>
      <c r="G346" s="154"/>
      <c r="H346" s="165">
        <v>8</v>
      </c>
      <c r="I346" s="153"/>
      <c r="J346" s="120"/>
      <c r="K346" s="120"/>
    </row>
    <row r="347" spans="1:11" ht="27" customHeight="1">
      <c r="A347" s="207">
        <f t="shared" si="6"/>
        <v>176</v>
      </c>
      <c r="B347" s="120" t="s">
        <v>498</v>
      </c>
      <c r="C347" s="120" t="s">
        <v>1514</v>
      </c>
      <c r="D347" s="164" t="s">
        <v>502</v>
      </c>
      <c r="E347" s="171">
        <v>20</v>
      </c>
      <c r="F347" s="153"/>
      <c r="G347" s="154"/>
      <c r="H347" s="165">
        <v>8</v>
      </c>
      <c r="I347" s="153"/>
      <c r="J347" s="120"/>
      <c r="K347" s="120"/>
    </row>
    <row r="348" spans="1:11" ht="27" customHeight="1">
      <c r="A348" s="207">
        <f t="shared" si="6"/>
        <v>177</v>
      </c>
      <c r="B348" s="120" t="s">
        <v>126</v>
      </c>
      <c r="C348" s="120" t="s">
        <v>127</v>
      </c>
      <c r="D348" s="164" t="s">
        <v>128</v>
      </c>
      <c r="E348" s="171">
        <v>775</v>
      </c>
      <c r="F348" s="153"/>
      <c r="G348" s="154"/>
      <c r="H348" s="165">
        <v>8</v>
      </c>
      <c r="I348" s="153"/>
      <c r="J348" s="120"/>
      <c r="K348" s="120"/>
    </row>
    <row r="349" spans="1:11" ht="27" customHeight="1">
      <c r="A349" s="207">
        <f t="shared" si="6"/>
        <v>178</v>
      </c>
      <c r="B349" s="120" t="s">
        <v>126</v>
      </c>
      <c r="C349" s="120" t="s">
        <v>124</v>
      </c>
      <c r="D349" s="164" t="s">
        <v>128</v>
      </c>
      <c r="E349" s="171">
        <v>500</v>
      </c>
      <c r="F349" s="153"/>
      <c r="G349" s="154"/>
      <c r="H349" s="165">
        <v>8</v>
      </c>
      <c r="I349" s="153"/>
      <c r="J349" s="120"/>
      <c r="K349" s="120"/>
    </row>
    <row r="350" spans="1:11">
      <c r="A350" s="207">
        <f t="shared" si="6"/>
        <v>179</v>
      </c>
      <c r="B350" s="120" t="s">
        <v>126</v>
      </c>
      <c r="C350" s="120" t="s">
        <v>263</v>
      </c>
      <c r="D350" s="164" t="s">
        <v>105</v>
      </c>
      <c r="E350" s="171">
        <v>25</v>
      </c>
      <c r="F350" s="153"/>
      <c r="G350" s="154"/>
      <c r="H350" s="165">
        <v>8</v>
      </c>
      <c r="I350" s="153"/>
      <c r="J350" s="120"/>
      <c r="K350" s="120"/>
    </row>
    <row r="351" spans="1:11" ht="27" customHeight="1">
      <c r="A351" s="207">
        <f t="shared" si="6"/>
        <v>180</v>
      </c>
      <c r="B351" s="120" t="s">
        <v>126</v>
      </c>
      <c r="C351" s="120" t="s">
        <v>263</v>
      </c>
      <c r="D351" s="164" t="s">
        <v>371</v>
      </c>
      <c r="E351" s="171">
        <v>1</v>
      </c>
      <c r="F351" s="153"/>
      <c r="G351" s="154"/>
      <c r="H351" s="165">
        <v>8</v>
      </c>
      <c r="I351" s="153"/>
      <c r="J351" s="120"/>
      <c r="K351" s="120"/>
    </row>
    <row r="352" spans="1:11" ht="27" customHeight="1">
      <c r="A352" s="207">
        <f t="shared" si="6"/>
        <v>181</v>
      </c>
      <c r="B352" s="120" t="s">
        <v>126</v>
      </c>
      <c r="C352" s="120" t="s">
        <v>263</v>
      </c>
      <c r="D352" s="164" t="s">
        <v>102</v>
      </c>
      <c r="E352" s="171">
        <v>10</v>
      </c>
      <c r="F352" s="153"/>
      <c r="G352" s="154"/>
      <c r="H352" s="165">
        <v>8</v>
      </c>
      <c r="I352" s="153"/>
      <c r="J352" s="120"/>
      <c r="K352" s="120"/>
    </row>
    <row r="353" spans="1:11">
      <c r="A353" s="207">
        <f t="shared" si="6"/>
        <v>182</v>
      </c>
      <c r="B353" s="120" t="s">
        <v>126</v>
      </c>
      <c r="C353" s="120" t="s">
        <v>503</v>
      </c>
      <c r="D353" s="164" t="s">
        <v>504</v>
      </c>
      <c r="E353" s="171">
        <v>6</v>
      </c>
      <c r="F353" s="153"/>
      <c r="G353" s="154"/>
      <c r="H353" s="165">
        <v>8</v>
      </c>
      <c r="I353" s="153"/>
      <c r="J353" s="120"/>
      <c r="K353" s="120"/>
    </row>
    <row r="354" spans="1:11">
      <c r="A354" s="207">
        <f t="shared" si="6"/>
        <v>183</v>
      </c>
      <c r="B354" s="120" t="s">
        <v>126</v>
      </c>
      <c r="C354" s="120" t="s">
        <v>505</v>
      </c>
      <c r="D354" s="164" t="s">
        <v>459</v>
      </c>
      <c r="E354" s="171">
        <v>2</v>
      </c>
      <c r="F354" s="153"/>
      <c r="G354" s="154"/>
      <c r="H354" s="165">
        <v>8</v>
      </c>
      <c r="I354" s="153"/>
      <c r="J354" s="120"/>
      <c r="K354" s="120"/>
    </row>
    <row r="355" spans="1:11" ht="32.25" customHeight="1">
      <c r="A355" s="207">
        <f t="shared" si="6"/>
        <v>184</v>
      </c>
      <c r="B355" s="120" t="s">
        <v>506</v>
      </c>
      <c r="C355" s="120" t="s">
        <v>507</v>
      </c>
      <c r="D355" s="164" t="s">
        <v>508</v>
      </c>
      <c r="E355" s="171">
        <v>5</v>
      </c>
      <c r="F355" s="153"/>
      <c r="G355" s="154"/>
      <c r="H355" s="165">
        <v>8</v>
      </c>
      <c r="I355" s="153"/>
      <c r="J355" s="120"/>
      <c r="K355" s="120"/>
    </row>
    <row r="356" spans="1:11" ht="42.75" customHeight="1">
      <c r="A356" s="207">
        <f t="shared" si="6"/>
        <v>185</v>
      </c>
      <c r="B356" s="120" t="s">
        <v>509</v>
      </c>
      <c r="C356" s="120" t="s">
        <v>345</v>
      </c>
      <c r="D356" s="164" t="s">
        <v>510</v>
      </c>
      <c r="E356" s="171">
        <v>125</v>
      </c>
      <c r="F356" s="153"/>
      <c r="G356" s="154"/>
      <c r="H356" s="165">
        <v>8</v>
      </c>
      <c r="I356" s="153"/>
      <c r="J356" s="120"/>
      <c r="K356" s="120"/>
    </row>
    <row r="357" spans="1:11" ht="39.75" customHeight="1">
      <c r="A357" s="207">
        <f t="shared" si="6"/>
        <v>186</v>
      </c>
      <c r="B357" s="120" t="s">
        <v>509</v>
      </c>
      <c r="C357" s="120" t="s">
        <v>511</v>
      </c>
      <c r="D357" s="164" t="s">
        <v>510</v>
      </c>
      <c r="E357" s="171">
        <v>175</v>
      </c>
      <c r="F357" s="153"/>
      <c r="G357" s="154"/>
      <c r="H357" s="165">
        <v>8</v>
      </c>
      <c r="I357" s="153"/>
      <c r="J357" s="120"/>
      <c r="K357" s="120"/>
    </row>
    <row r="358" spans="1:11">
      <c r="A358" s="207">
        <f t="shared" si="6"/>
        <v>187</v>
      </c>
      <c r="B358" s="120" t="s">
        <v>512</v>
      </c>
      <c r="C358" s="120" t="s">
        <v>345</v>
      </c>
      <c r="D358" s="164" t="s">
        <v>513</v>
      </c>
      <c r="E358" s="171">
        <v>6</v>
      </c>
      <c r="F358" s="153"/>
      <c r="G358" s="154"/>
      <c r="H358" s="165">
        <v>8</v>
      </c>
      <c r="I358" s="153"/>
      <c r="J358" s="120"/>
      <c r="K358" s="120"/>
    </row>
    <row r="359" spans="1:11">
      <c r="A359" s="207">
        <f t="shared" si="6"/>
        <v>188</v>
      </c>
      <c r="B359" s="120" t="s">
        <v>514</v>
      </c>
      <c r="C359" s="120" t="s">
        <v>515</v>
      </c>
      <c r="D359" s="164">
        <v>0.05</v>
      </c>
      <c r="E359" s="171">
        <v>200</v>
      </c>
      <c r="F359" s="153"/>
      <c r="G359" s="154"/>
      <c r="H359" s="165">
        <v>8</v>
      </c>
      <c r="I359" s="153"/>
      <c r="J359" s="120"/>
      <c r="K359" s="120"/>
    </row>
    <row r="360" spans="1:11">
      <c r="A360" s="207">
        <f t="shared" si="6"/>
        <v>189</v>
      </c>
      <c r="B360" s="120" t="s">
        <v>516</v>
      </c>
      <c r="C360" s="120" t="s">
        <v>263</v>
      </c>
      <c r="D360" s="164" t="s">
        <v>103</v>
      </c>
      <c r="E360" s="171">
        <v>120</v>
      </c>
      <c r="F360" s="153"/>
      <c r="G360" s="154"/>
      <c r="H360" s="165">
        <v>8</v>
      </c>
      <c r="I360" s="153"/>
      <c r="J360" s="120"/>
      <c r="K360" s="120"/>
    </row>
    <row r="361" spans="1:11">
      <c r="A361" s="207">
        <f t="shared" si="6"/>
        <v>190</v>
      </c>
      <c r="B361" s="120" t="s">
        <v>517</v>
      </c>
      <c r="C361" s="120" t="s">
        <v>263</v>
      </c>
      <c r="D361" s="164" t="s">
        <v>114</v>
      </c>
      <c r="E361" s="171">
        <v>62</v>
      </c>
      <c r="F361" s="153"/>
      <c r="G361" s="154"/>
      <c r="H361" s="165">
        <v>8</v>
      </c>
      <c r="I361" s="153"/>
      <c r="J361" s="120"/>
      <c r="K361" s="120"/>
    </row>
    <row r="362" spans="1:11">
      <c r="A362" s="207">
        <f t="shared" si="6"/>
        <v>191</v>
      </c>
      <c r="B362" s="120" t="s">
        <v>518</v>
      </c>
      <c r="C362" s="120" t="s">
        <v>519</v>
      </c>
      <c r="D362" s="164" t="s">
        <v>63</v>
      </c>
      <c r="E362" s="171">
        <v>8</v>
      </c>
      <c r="F362" s="153"/>
      <c r="G362" s="154"/>
      <c r="H362" s="165">
        <v>8</v>
      </c>
      <c r="I362" s="153"/>
      <c r="J362" s="120"/>
      <c r="K362" s="120"/>
    </row>
    <row r="363" spans="1:11">
      <c r="A363" s="207">
        <f t="shared" si="6"/>
        <v>192</v>
      </c>
      <c r="B363" s="120" t="s">
        <v>518</v>
      </c>
      <c r="C363" s="120" t="s">
        <v>519</v>
      </c>
      <c r="D363" s="164" t="s">
        <v>132</v>
      </c>
      <c r="E363" s="171">
        <v>53</v>
      </c>
      <c r="F363" s="153"/>
      <c r="G363" s="154"/>
      <c r="H363" s="165">
        <v>8</v>
      </c>
      <c r="I363" s="153"/>
      <c r="J363" s="120"/>
      <c r="K363" s="120"/>
    </row>
    <row r="364" spans="1:11">
      <c r="A364" s="207">
        <f t="shared" si="6"/>
        <v>193</v>
      </c>
      <c r="B364" s="150" t="s">
        <v>49</v>
      </c>
      <c r="C364" s="150" t="s">
        <v>50</v>
      </c>
      <c r="D364" s="151" t="s">
        <v>51</v>
      </c>
      <c r="E364" s="168">
        <v>20</v>
      </c>
      <c r="F364" s="170"/>
      <c r="G364" s="154"/>
      <c r="H364" s="155">
        <v>8</v>
      </c>
      <c r="I364" s="156"/>
      <c r="J364" s="150"/>
      <c r="K364" s="150"/>
    </row>
    <row r="365" spans="1:11">
      <c r="A365" s="207">
        <f t="shared" si="6"/>
        <v>194</v>
      </c>
      <c r="B365" s="120" t="s">
        <v>49</v>
      </c>
      <c r="C365" s="120" t="s">
        <v>520</v>
      </c>
      <c r="D365" s="164" t="s">
        <v>459</v>
      </c>
      <c r="E365" s="217">
        <v>4</v>
      </c>
      <c r="F365" s="153"/>
      <c r="G365" s="154"/>
      <c r="H365" s="165">
        <v>8</v>
      </c>
      <c r="I365" s="153"/>
      <c r="J365" s="120"/>
      <c r="K365" s="120"/>
    </row>
    <row r="366" spans="1:11">
      <c r="A366" s="207">
        <f t="shared" ref="A366:A432" si="7">A365+1</f>
        <v>195</v>
      </c>
      <c r="B366" s="120" t="s">
        <v>521</v>
      </c>
      <c r="C366" s="120" t="s">
        <v>100</v>
      </c>
      <c r="D366" s="164" t="s">
        <v>522</v>
      </c>
      <c r="E366" s="171">
        <v>52</v>
      </c>
      <c r="F366" s="153"/>
      <c r="G366" s="154"/>
      <c r="H366" s="165">
        <v>8</v>
      </c>
      <c r="I366" s="153"/>
      <c r="J366" s="120"/>
      <c r="K366" s="120"/>
    </row>
    <row r="367" spans="1:11">
      <c r="A367" s="207">
        <f t="shared" si="7"/>
        <v>196</v>
      </c>
      <c r="B367" s="120" t="s">
        <v>523</v>
      </c>
      <c r="C367" s="120" t="s">
        <v>524</v>
      </c>
      <c r="D367" s="164" t="s">
        <v>525</v>
      </c>
      <c r="E367" s="171">
        <v>3</v>
      </c>
      <c r="F367" s="153"/>
      <c r="G367" s="154"/>
      <c r="H367" s="165">
        <v>8</v>
      </c>
      <c r="I367" s="153"/>
      <c r="J367" s="120"/>
      <c r="K367" s="120"/>
    </row>
    <row r="368" spans="1:11" ht="25.5">
      <c r="A368" s="207">
        <f t="shared" si="7"/>
        <v>197</v>
      </c>
      <c r="B368" s="120" t="s">
        <v>526</v>
      </c>
      <c r="C368" s="120" t="s">
        <v>527</v>
      </c>
      <c r="D368" s="164" t="s">
        <v>528</v>
      </c>
      <c r="E368" s="171">
        <v>2</v>
      </c>
      <c r="F368" s="153"/>
      <c r="G368" s="154"/>
      <c r="H368" s="165">
        <v>8</v>
      </c>
      <c r="I368" s="153"/>
      <c r="J368" s="120"/>
      <c r="K368" s="120"/>
    </row>
    <row r="369" spans="1:11">
      <c r="A369" s="207">
        <f t="shared" si="7"/>
        <v>198</v>
      </c>
      <c r="B369" s="120" t="s">
        <v>529</v>
      </c>
      <c r="C369" s="120" t="s">
        <v>100</v>
      </c>
      <c r="D369" s="164" t="s">
        <v>114</v>
      </c>
      <c r="E369" s="171">
        <v>2</v>
      </c>
      <c r="F369" s="153"/>
      <c r="G369" s="154"/>
      <c r="H369" s="165">
        <v>8</v>
      </c>
      <c r="I369" s="153"/>
      <c r="J369" s="120"/>
      <c r="K369" s="120"/>
    </row>
    <row r="370" spans="1:11">
      <c r="A370" s="207">
        <f t="shared" si="7"/>
        <v>199</v>
      </c>
      <c r="B370" s="120" t="s">
        <v>529</v>
      </c>
      <c r="C370" s="120" t="s">
        <v>100</v>
      </c>
      <c r="D370" s="164" t="s">
        <v>108</v>
      </c>
      <c r="E370" s="171">
        <v>2</v>
      </c>
      <c r="F370" s="153"/>
      <c r="G370" s="154"/>
      <c r="H370" s="165">
        <v>8</v>
      </c>
      <c r="I370" s="153"/>
      <c r="J370" s="120"/>
      <c r="K370" s="120"/>
    </row>
    <row r="371" spans="1:11">
      <c r="A371" s="207">
        <f t="shared" si="7"/>
        <v>200</v>
      </c>
      <c r="B371" s="120" t="s">
        <v>530</v>
      </c>
      <c r="C371" s="120" t="s">
        <v>531</v>
      </c>
      <c r="D371" s="164" t="s">
        <v>532</v>
      </c>
      <c r="E371" s="171">
        <v>5</v>
      </c>
      <c r="F371" s="153"/>
      <c r="G371" s="154"/>
      <c r="H371" s="165">
        <v>8</v>
      </c>
      <c r="I371" s="153"/>
      <c r="J371" s="120"/>
      <c r="K371" s="120"/>
    </row>
    <row r="372" spans="1:11">
      <c r="A372" s="207">
        <f t="shared" si="7"/>
        <v>201</v>
      </c>
      <c r="B372" s="120" t="s">
        <v>533</v>
      </c>
      <c r="C372" s="120" t="s">
        <v>534</v>
      </c>
      <c r="D372" s="164" t="s">
        <v>535</v>
      </c>
      <c r="E372" s="171">
        <v>6</v>
      </c>
      <c r="F372" s="153"/>
      <c r="G372" s="154"/>
      <c r="H372" s="165">
        <v>8</v>
      </c>
      <c r="I372" s="153"/>
      <c r="J372" s="120"/>
      <c r="K372" s="120"/>
    </row>
    <row r="373" spans="1:11" ht="27" customHeight="1">
      <c r="A373" s="207">
        <f t="shared" si="7"/>
        <v>202</v>
      </c>
      <c r="B373" s="120" t="s">
        <v>536</v>
      </c>
      <c r="C373" s="120" t="s">
        <v>537</v>
      </c>
      <c r="D373" s="164" t="s">
        <v>83</v>
      </c>
      <c r="E373" s="171">
        <v>20</v>
      </c>
      <c r="F373" s="153"/>
      <c r="G373" s="154"/>
      <c r="H373" s="165">
        <v>8</v>
      </c>
      <c r="I373" s="153"/>
      <c r="J373" s="120"/>
      <c r="K373" s="120"/>
    </row>
    <row r="374" spans="1:11">
      <c r="A374" s="207">
        <f t="shared" si="7"/>
        <v>203</v>
      </c>
      <c r="B374" s="120" t="s">
        <v>538</v>
      </c>
      <c r="C374" s="120" t="s">
        <v>472</v>
      </c>
      <c r="D374" s="164" t="s">
        <v>114</v>
      </c>
      <c r="E374" s="171">
        <v>2</v>
      </c>
      <c r="F374" s="153"/>
      <c r="G374" s="154"/>
      <c r="H374" s="165">
        <v>8</v>
      </c>
      <c r="I374" s="153"/>
      <c r="J374" s="120"/>
      <c r="K374" s="120"/>
    </row>
    <row r="375" spans="1:11">
      <c r="A375" s="207">
        <f t="shared" si="7"/>
        <v>204</v>
      </c>
      <c r="B375" s="120" t="s">
        <v>539</v>
      </c>
      <c r="C375" s="120" t="s">
        <v>540</v>
      </c>
      <c r="D375" s="164" t="s">
        <v>213</v>
      </c>
      <c r="E375" s="171">
        <v>860</v>
      </c>
      <c r="F375" s="153"/>
      <c r="G375" s="154"/>
      <c r="H375" s="165">
        <v>8</v>
      </c>
      <c r="I375" s="153"/>
      <c r="J375" s="120"/>
      <c r="K375" s="120"/>
    </row>
    <row r="376" spans="1:11" ht="27" customHeight="1">
      <c r="A376" s="207">
        <f t="shared" si="7"/>
        <v>205</v>
      </c>
      <c r="B376" s="120" t="s">
        <v>541</v>
      </c>
      <c r="C376" s="120" t="s">
        <v>542</v>
      </c>
      <c r="D376" s="164" t="s">
        <v>114</v>
      </c>
      <c r="E376" s="171">
        <v>3</v>
      </c>
      <c r="F376" s="153"/>
      <c r="G376" s="154"/>
      <c r="H376" s="165">
        <v>8</v>
      </c>
      <c r="I376" s="153"/>
      <c r="J376" s="120"/>
      <c r="K376" s="120"/>
    </row>
    <row r="377" spans="1:11" ht="27" customHeight="1">
      <c r="A377" s="207">
        <f t="shared" si="7"/>
        <v>206</v>
      </c>
      <c r="B377" s="120" t="s">
        <v>541</v>
      </c>
      <c r="C377" s="120" t="s">
        <v>112</v>
      </c>
      <c r="D377" s="164" t="s">
        <v>108</v>
      </c>
      <c r="E377" s="171">
        <v>3</v>
      </c>
      <c r="F377" s="153"/>
      <c r="G377" s="154"/>
      <c r="H377" s="165">
        <v>8</v>
      </c>
      <c r="I377" s="153"/>
      <c r="J377" s="120"/>
      <c r="K377" s="120"/>
    </row>
    <row r="378" spans="1:11" ht="30" customHeight="1">
      <c r="A378" s="207">
        <f t="shared" si="7"/>
        <v>207</v>
      </c>
      <c r="B378" s="120" t="s">
        <v>543</v>
      </c>
      <c r="C378" s="120" t="s">
        <v>544</v>
      </c>
      <c r="D378" s="164" t="s">
        <v>545</v>
      </c>
      <c r="E378" s="171">
        <v>5</v>
      </c>
      <c r="F378" s="153"/>
      <c r="G378" s="154"/>
      <c r="H378" s="165">
        <v>8</v>
      </c>
      <c r="I378" s="153"/>
      <c r="J378" s="120"/>
      <c r="K378" s="120"/>
    </row>
    <row r="379" spans="1:11" ht="25.5">
      <c r="A379" s="207">
        <f t="shared" si="7"/>
        <v>208</v>
      </c>
      <c r="B379" s="120" t="s">
        <v>546</v>
      </c>
      <c r="C379" s="120" t="s">
        <v>547</v>
      </c>
      <c r="D379" s="164" t="s">
        <v>105</v>
      </c>
      <c r="E379" s="171">
        <v>15</v>
      </c>
      <c r="F379" s="153"/>
      <c r="G379" s="154"/>
      <c r="H379" s="165">
        <v>8</v>
      </c>
      <c r="I379" s="153"/>
      <c r="J379" s="120"/>
      <c r="K379" s="120"/>
    </row>
    <row r="380" spans="1:11">
      <c r="A380" s="207">
        <f t="shared" si="7"/>
        <v>209</v>
      </c>
      <c r="B380" s="120" t="s">
        <v>548</v>
      </c>
      <c r="C380" s="120" t="s">
        <v>549</v>
      </c>
      <c r="D380" s="164" t="s">
        <v>108</v>
      </c>
      <c r="E380" s="171">
        <v>2</v>
      </c>
      <c r="F380" s="153"/>
      <c r="G380" s="154"/>
      <c r="H380" s="165">
        <v>8</v>
      </c>
      <c r="I380" s="153"/>
      <c r="J380" s="120"/>
      <c r="K380" s="120"/>
    </row>
    <row r="381" spans="1:11" ht="27" customHeight="1">
      <c r="A381" s="207">
        <f t="shared" si="7"/>
        <v>210</v>
      </c>
      <c r="B381" s="120" t="s">
        <v>548</v>
      </c>
      <c r="C381" s="120" t="s">
        <v>549</v>
      </c>
      <c r="D381" s="164" t="s">
        <v>131</v>
      </c>
      <c r="E381" s="171">
        <v>4</v>
      </c>
      <c r="F381" s="153"/>
      <c r="G381" s="154"/>
      <c r="H381" s="165">
        <v>8</v>
      </c>
      <c r="I381" s="153"/>
      <c r="J381" s="120"/>
      <c r="K381" s="120"/>
    </row>
    <row r="382" spans="1:11" ht="27" customHeight="1">
      <c r="A382" s="207">
        <f t="shared" si="7"/>
        <v>211</v>
      </c>
      <c r="B382" s="120" t="s">
        <v>550</v>
      </c>
      <c r="C382" s="120" t="s">
        <v>551</v>
      </c>
      <c r="D382" s="164" t="s">
        <v>132</v>
      </c>
      <c r="E382" s="171">
        <v>50</v>
      </c>
      <c r="F382" s="153"/>
      <c r="G382" s="154"/>
      <c r="H382" s="165">
        <v>8</v>
      </c>
      <c r="I382" s="153"/>
      <c r="J382" s="120"/>
      <c r="K382" s="120"/>
    </row>
    <row r="383" spans="1:11">
      <c r="A383" s="207">
        <f t="shared" si="7"/>
        <v>212</v>
      </c>
      <c r="B383" s="120" t="s">
        <v>550</v>
      </c>
      <c r="C383" s="120" t="s">
        <v>552</v>
      </c>
      <c r="D383" s="164" t="s">
        <v>187</v>
      </c>
      <c r="E383" s="171">
        <v>50</v>
      </c>
      <c r="F383" s="153"/>
      <c r="G383" s="154"/>
      <c r="H383" s="165">
        <v>8</v>
      </c>
      <c r="I383" s="153"/>
      <c r="J383" s="120"/>
      <c r="K383" s="120"/>
    </row>
    <row r="384" spans="1:11">
      <c r="A384" s="207">
        <f t="shared" si="7"/>
        <v>213</v>
      </c>
      <c r="B384" s="167" t="s">
        <v>553</v>
      </c>
      <c r="C384" s="120" t="s">
        <v>263</v>
      </c>
      <c r="D384" s="164" t="s">
        <v>554</v>
      </c>
      <c r="E384" s="171">
        <v>125</v>
      </c>
      <c r="F384" s="153"/>
      <c r="G384" s="154"/>
      <c r="H384" s="165">
        <v>8</v>
      </c>
      <c r="I384" s="153"/>
      <c r="J384" s="120"/>
      <c r="K384" s="120"/>
    </row>
    <row r="385" spans="1:11">
      <c r="A385" s="207">
        <f t="shared" si="7"/>
        <v>214</v>
      </c>
      <c r="B385" s="167" t="s">
        <v>553</v>
      </c>
      <c r="C385" s="120" t="s">
        <v>555</v>
      </c>
      <c r="D385" s="164" t="s">
        <v>187</v>
      </c>
      <c r="E385" s="171">
        <v>1520</v>
      </c>
      <c r="F385" s="153"/>
      <c r="G385" s="154"/>
      <c r="H385" s="165">
        <v>8</v>
      </c>
      <c r="I385" s="153"/>
      <c r="J385" s="120"/>
      <c r="K385" s="120"/>
    </row>
    <row r="386" spans="1:11">
      <c r="A386" s="207">
        <f t="shared" si="7"/>
        <v>215</v>
      </c>
      <c r="B386" s="167" t="s">
        <v>556</v>
      </c>
      <c r="C386" s="120" t="s">
        <v>557</v>
      </c>
      <c r="D386" s="164" t="s">
        <v>558</v>
      </c>
      <c r="E386" s="171">
        <v>8</v>
      </c>
      <c r="F386" s="153"/>
      <c r="G386" s="154"/>
      <c r="H386" s="165">
        <v>8</v>
      </c>
      <c r="I386" s="153"/>
      <c r="J386" s="120"/>
      <c r="K386" s="120"/>
    </row>
    <row r="387" spans="1:11">
      <c r="A387" s="207">
        <f t="shared" si="7"/>
        <v>216</v>
      </c>
      <c r="B387" s="167" t="s">
        <v>556</v>
      </c>
      <c r="C387" s="120" t="s">
        <v>557</v>
      </c>
      <c r="D387" s="164" t="s">
        <v>1556</v>
      </c>
      <c r="E387" s="171">
        <v>5</v>
      </c>
      <c r="F387" s="153"/>
      <c r="G387" s="154"/>
      <c r="H387" s="165">
        <v>8</v>
      </c>
      <c r="I387" s="153"/>
      <c r="J387" s="120"/>
      <c r="K387" s="120"/>
    </row>
    <row r="388" spans="1:11">
      <c r="A388" s="207">
        <f t="shared" si="7"/>
        <v>217</v>
      </c>
      <c r="B388" s="120" t="s">
        <v>559</v>
      </c>
      <c r="C388" s="120" t="s">
        <v>263</v>
      </c>
      <c r="D388" s="164" t="s">
        <v>108</v>
      </c>
      <c r="E388" s="171">
        <v>20</v>
      </c>
      <c r="F388" s="153"/>
      <c r="G388" s="154"/>
      <c r="H388" s="165">
        <v>8</v>
      </c>
      <c r="I388" s="153"/>
      <c r="J388" s="120"/>
      <c r="K388" s="120"/>
    </row>
    <row r="389" spans="1:11" ht="27" customHeight="1">
      <c r="A389" s="207">
        <f t="shared" si="7"/>
        <v>218</v>
      </c>
      <c r="B389" s="120" t="s">
        <v>560</v>
      </c>
      <c r="C389" s="167" t="s">
        <v>1533</v>
      </c>
      <c r="D389" s="164" t="s">
        <v>562</v>
      </c>
      <c r="E389" s="171">
        <v>43</v>
      </c>
      <c r="F389" s="153"/>
      <c r="G389" s="154"/>
      <c r="H389" s="165">
        <v>8</v>
      </c>
      <c r="I389" s="153"/>
      <c r="J389" s="120"/>
      <c r="K389" s="120"/>
    </row>
    <row r="390" spans="1:11" ht="27" customHeight="1">
      <c r="A390" s="207">
        <f t="shared" si="7"/>
        <v>219</v>
      </c>
      <c r="B390" s="120" t="s">
        <v>1496</v>
      </c>
      <c r="C390" s="167" t="s">
        <v>1497</v>
      </c>
      <c r="D390" s="164" t="s">
        <v>90</v>
      </c>
      <c r="E390" s="171">
        <v>10</v>
      </c>
      <c r="F390" s="153"/>
      <c r="G390" s="154"/>
      <c r="H390" s="165">
        <v>8</v>
      </c>
      <c r="I390" s="153"/>
      <c r="J390" s="120"/>
      <c r="K390" s="120"/>
    </row>
    <row r="391" spans="1:11">
      <c r="A391" s="207">
        <f t="shared" si="7"/>
        <v>220</v>
      </c>
      <c r="B391" s="120" t="s">
        <v>563</v>
      </c>
      <c r="C391" s="120" t="s">
        <v>564</v>
      </c>
      <c r="D391" s="164" t="s">
        <v>562</v>
      </c>
      <c r="E391" s="171">
        <v>18</v>
      </c>
      <c r="F391" s="153"/>
      <c r="G391" s="154"/>
      <c r="H391" s="165">
        <v>8</v>
      </c>
      <c r="I391" s="153"/>
      <c r="J391" s="120"/>
      <c r="K391" s="120"/>
    </row>
    <row r="392" spans="1:11">
      <c r="A392" s="207">
        <f t="shared" si="7"/>
        <v>221</v>
      </c>
      <c r="B392" s="120" t="s">
        <v>563</v>
      </c>
      <c r="C392" s="120" t="s">
        <v>564</v>
      </c>
      <c r="D392" s="164" t="s">
        <v>565</v>
      </c>
      <c r="E392" s="171">
        <v>5</v>
      </c>
      <c r="F392" s="153"/>
      <c r="G392" s="154"/>
      <c r="H392" s="165">
        <v>8</v>
      </c>
      <c r="I392" s="153"/>
      <c r="J392" s="120"/>
      <c r="K392" s="120"/>
    </row>
    <row r="393" spans="1:11">
      <c r="A393" s="207">
        <f t="shared" si="7"/>
        <v>222</v>
      </c>
      <c r="B393" s="120" t="s">
        <v>566</v>
      </c>
      <c r="C393" s="120" t="s">
        <v>263</v>
      </c>
      <c r="D393" s="164" t="s">
        <v>103</v>
      </c>
      <c r="E393" s="171">
        <v>210</v>
      </c>
      <c r="F393" s="153"/>
      <c r="G393" s="154"/>
      <c r="H393" s="165">
        <v>8</v>
      </c>
      <c r="I393" s="153"/>
      <c r="J393" s="120"/>
      <c r="K393" s="120"/>
    </row>
    <row r="394" spans="1:11">
      <c r="A394" s="207">
        <f t="shared" si="7"/>
        <v>223</v>
      </c>
      <c r="B394" s="120" t="s">
        <v>567</v>
      </c>
      <c r="C394" s="120" t="s">
        <v>1540</v>
      </c>
      <c r="D394" s="164" t="s">
        <v>103</v>
      </c>
      <c r="E394" s="171">
        <v>4</v>
      </c>
      <c r="F394" s="153"/>
      <c r="G394" s="154"/>
      <c r="H394" s="165">
        <v>8</v>
      </c>
      <c r="I394" s="153"/>
      <c r="J394" s="120"/>
      <c r="K394" s="120"/>
    </row>
    <row r="395" spans="1:11" ht="25.5">
      <c r="A395" s="207">
        <f t="shared" si="7"/>
        <v>224</v>
      </c>
      <c r="B395" s="120" t="s">
        <v>567</v>
      </c>
      <c r="C395" s="120" t="s">
        <v>568</v>
      </c>
      <c r="D395" s="164" t="s">
        <v>569</v>
      </c>
      <c r="E395" s="171">
        <v>40</v>
      </c>
      <c r="F395" s="153"/>
      <c r="G395" s="154"/>
      <c r="H395" s="165">
        <v>8</v>
      </c>
      <c r="I395" s="153"/>
      <c r="J395" s="120"/>
      <c r="K395" s="120"/>
    </row>
    <row r="396" spans="1:11">
      <c r="A396" s="207">
        <f t="shared" si="7"/>
        <v>225</v>
      </c>
      <c r="B396" s="120" t="s">
        <v>570</v>
      </c>
      <c r="C396" s="120" t="s">
        <v>571</v>
      </c>
      <c r="D396" s="164" t="s">
        <v>572</v>
      </c>
      <c r="E396" s="171">
        <v>41</v>
      </c>
      <c r="F396" s="153"/>
      <c r="G396" s="154"/>
      <c r="H396" s="165">
        <v>8</v>
      </c>
      <c r="I396" s="153"/>
      <c r="J396" s="120"/>
      <c r="K396" s="120"/>
    </row>
    <row r="397" spans="1:11" ht="27" customHeight="1">
      <c r="A397" s="207">
        <f t="shared" si="7"/>
        <v>226</v>
      </c>
      <c r="B397" s="120" t="s">
        <v>570</v>
      </c>
      <c r="C397" s="120" t="s">
        <v>573</v>
      </c>
      <c r="D397" s="164" t="s">
        <v>572</v>
      </c>
      <c r="E397" s="171">
        <v>180</v>
      </c>
      <c r="F397" s="153"/>
      <c r="G397" s="154"/>
      <c r="H397" s="165">
        <v>8</v>
      </c>
      <c r="I397" s="153"/>
      <c r="J397" s="120"/>
      <c r="K397" s="120"/>
    </row>
    <row r="398" spans="1:11">
      <c r="A398" s="207">
        <f t="shared" si="7"/>
        <v>227</v>
      </c>
      <c r="B398" s="120" t="s">
        <v>570</v>
      </c>
      <c r="C398" s="120" t="s">
        <v>1532</v>
      </c>
      <c r="D398" s="164" t="s">
        <v>213</v>
      </c>
      <c r="E398" s="171">
        <v>55</v>
      </c>
      <c r="F398" s="153"/>
      <c r="G398" s="154"/>
      <c r="H398" s="165">
        <v>8</v>
      </c>
      <c r="I398" s="153"/>
      <c r="J398" s="120"/>
      <c r="K398" s="120"/>
    </row>
    <row r="399" spans="1:11">
      <c r="A399" s="207">
        <f t="shared" si="7"/>
        <v>228</v>
      </c>
      <c r="B399" s="120" t="s">
        <v>574</v>
      </c>
      <c r="C399" s="120" t="s">
        <v>575</v>
      </c>
      <c r="D399" s="206"/>
      <c r="E399" s="171">
        <v>26</v>
      </c>
      <c r="F399" s="153"/>
      <c r="G399" s="154"/>
      <c r="H399" s="165">
        <v>8</v>
      </c>
      <c r="I399" s="153"/>
      <c r="J399" s="120"/>
      <c r="K399" s="120"/>
    </row>
    <row r="400" spans="1:11" ht="38.25">
      <c r="A400" s="207">
        <f t="shared" si="7"/>
        <v>229</v>
      </c>
      <c r="B400" s="150" t="s">
        <v>165</v>
      </c>
      <c r="C400" s="173" t="s">
        <v>166</v>
      </c>
      <c r="D400" s="174" t="s">
        <v>167</v>
      </c>
      <c r="E400" s="168">
        <v>20</v>
      </c>
      <c r="F400" s="153"/>
      <c r="G400" s="154"/>
      <c r="H400" s="205">
        <v>8</v>
      </c>
      <c r="I400" s="156"/>
      <c r="J400" s="150"/>
      <c r="K400" s="150"/>
    </row>
    <row r="401" spans="1:11" ht="38.25">
      <c r="A401" s="207">
        <f t="shared" si="7"/>
        <v>230</v>
      </c>
      <c r="B401" s="120" t="s">
        <v>576</v>
      </c>
      <c r="C401" s="120" t="s">
        <v>577</v>
      </c>
      <c r="D401" s="164" t="s">
        <v>167</v>
      </c>
      <c r="E401" s="171">
        <v>38</v>
      </c>
      <c r="F401" s="153"/>
      <c r="G401" s="154"/>
      <c r="H401" s="165">
        <v>8</v>
      </c>
      <c r="I401" s="153"/>
      <c r="J401" s="120"/>
      <c r="K401" s="120"/>
    </row>
    <row r="402" spans="1:11">
      <c r="A402" s="207">
        <f t="shared" si="7"/>
        <v>231</v>
      </c>
      <c r="B402" s="120" t="s">
        <v>578</v>
      </c>
      <c r="C402" s="120" t="s">
        <v>579</v>
      </c>
      <c r="D402" s="164" t="s">
        <v>580</v>
      </c>
      <c r="E402" s="171">
        <v>4</v>
      </c>
      <c r="F402" s="153"/>
      <c r="G402" s="154"/>
      <c r="H402" s="165">
        <v>8</v>
      </c>
      <c r="I402" s="153"/>
      <c r="J402" s="120"/>
      <c r="K402" s="120"/>
    </row>
    <row r="403" spans="1:11">
      <c r="A403" s="207">
        <f t="shared" si="7"/>
        <v>232</v>
      </c>
      <c r="B403" s="120" t="s">
        <v>578</v>
      </c>
      <c r="C403" s="120" t="s">
        <v>579</v>
      </c>
      <c r="D403" s="164" t="s">
        <v>581</v>
      </c>
      <c r="E403" s="171">
        <v>4</v>
      </c>
      <c r="F403" s="153"/>
      <c r="G403" s="154"/>
      <c r="H403" s="165">
        <v>8</v>
      </c>
      <c r="I403" s="153"/>
      <c r="J403" s="120"/>
      <c r="K403" s="120"/>
    </row>
    <row r="404" spans="1:11">
      <c r="A404" s="207">
        <f t="shared" si="7"/>
        <v>233</v>
      </c>
      <c r="B404" s="120" t="s">
        <v>578</v>
      </c>
      <c r="C404" s="120" t="s">
        <v>579</v>
      </c>
      <c r="D404" s="164" t="s">
        <v>582</v>
      </c>
      <c r="E404" s="171">
        <v>15</v>
      </c>
      <c r="F404" s="153"/>
      <c r="G404" s="154"/>
      <c r="H404" s="165">
        <v>8</v>
      </c>
      <c r="I404" s="153"/>
      <c r="J404" s="120"/>
      <c r="K404" s="120"/>
    </row>
    <row r="405" spans="1:11" ht="27" customHeight="1">
      <c r="A405" s="207">
        <f t="shared" si="7"/>
        <v>234</v>
      </c>
      <c r="B405" s="120" t="s">
        <v>583</v>
      </c>
      <c r="C405" s="120" t="s">
        <v>584</v>
      </c>
      <c r="D405" s="164" t="s">
        <v>585</v>
      </c>
      <c r="E405" s="171">
        <v>415</v>
      </c>
      <c r="F405" s="153"/>
      <c r="G405" s="154"/>
      <c r="H405" s="165">
        <v>8</v>
      </c>
      <c r="I405" s="153"/>
      <c r="J405" s="120"/>
      <c r="K405" s="120"/>
    </row>
    <row r="406" spans="1:11" ht="27" customHeight="1">
      <c r="A406" s="207">
        <f t="shared" si="7"/>
        <v>235</v>
      </c>
      <c r="B406" s="120" t="s">
        <v>586</v>
      </c>
      <c r="C406" s="120" t="s">
        <v>587</v>
      </c>
      <c r="D406" s="164" t="s">
        <v>588</v>
      </c>
      <c r="E406" s="171">
        <v>10</v>
      </c>
      <c r="F406" s="153"/>
      <c r="G406" s="154"/>
      <c r="H406" s="165">
        <v>8</v>
      </c>
      <c r="I406" s="153"/>
      <c r="J406" s="120"/>
      <c r="K406" s="120"/>
    </row>
    <row r="407" spans="1:11" ht="27" customHeight="1">
      <c r="A407" s="207">
        <f t="shared" si="7"/>
        <v>236</v>
      </c>
      <c r="B407" s="120" t="s">
        <v>589</v>
      </c>
      <c r="C407" s="120" t="s">
        <v>590</v>
      </c>
      <c r="D407" s="164" t="s">
        <v>591</v>
      </c>
      <c r="E407" s="171">
        <v>6</v>
      </c>
      <c r="F407" s="153"/>
      <c r="G407" s="154"/>
      <c r="H407" s="165">
        <v>8</v>
      </c>
      <c r="I407" s="153"/>
      <c r="J407" s="120"/>
      <c r="K407" s="120"/>
    </row>
    <row r="408" spans="1:11" ht="25.5">
      <c r="A408" s="207">
        <f t="shared" si="7"/>
        <v>237</v>
      </c>
      <c r="B408" s="120" t="s">
        <v>592</v>
      </c>
      <c r="C408" s="120" t="s">
        <v>593</v>
      </c>
      <c r="D408" s="164" t="s">
        <v>594</v>
      </c>
      <c r="E408" s="171">
        <v>120</v>
      </c>
      <c r="F408" s="153"/>
      <c r="G408" s="154"/>
      <c r="H408" s="165">
        <v>8</v>
      </c>
      <c r="I408" s="153"/>
      <c r="J408" s="120"/>
      <c r="K408" s="120"/>
    </row>
    <row r="409" spans="1:11" ht="25.5">
      <c r="A409" s="207">
        <f t="shared" si="7"/>
        <v>238</v>
      </c>
      <c r="B409" s="120" t="s">
        <v>595</v>
      </c>
      <c r="C409" s="120" t="s">
        <v>596</v>
      </c>
      <c r="D409" s="164" t="s">
        <v>597</v>
      </c>
      <c r="E409" s="171">
        <v>4</v>
      </c>
      <c r="F409" s="153"/>
      <c r="G409" s="154"/>
      <c r="H409" s="165">
        <v>8</v>
      </c>
      <c r="I409" s="153"/>
      <c r="J409" s="120"/>
      <c r="K409" s="120"/>
    </row>
    <row r="410" spans="1:11" ht="27" customHeight="1">
      <c r="A410" s="207">
        <f t="shared" si="7"/>
        <v>239</v>
      </c>
      <c r="B410" s="120" t="s">
        <v>595</v>
      </c>
      <c r="C410" s="120" t="s">
        <v>598</v>
      </c>
      <c r="D410" s="164" t="s">
        <v>599</v>
      </c>
      <c r="E410" s="171">
        <v>8</v>
      </c>
      <c r="F410" s="153"/>
      <c r="G410" s="154"/>
      <c r="H410" s="165">
        <v>8</v>
      </c>
      <c r="I410" s="153"/>
      <c r="J410" s="120"/>
      <c r="K410" s="120"/>
    </row>
    <row r="411" spans="1:11" ht="27" customHeight="1">
      <c r="A411" s="207">
        <f t="shared" si="7"/>
        <v>240</v>
      </c>
      <c r="B411" s="120" t="s">
        <v>595</v>
      </c>
      <c r="C411" s="120" t="s">
        <v>596</v>
      </c>
      <c r="D411" s="164" t="s">
        <v>600</v>
      </c>
      <c r="E411" s="171">
        <v>1</v>
      </c>
      <c r="F411" s="153"/>
      <c r="G411" s="154"/>
      <c r="H411" s="165">
        <v>8</v>
      </c>
      <c r="I411" s="153"/>
      <c r="J411" s="120"/>
      <c r="K411" s="120"/>
    </row>
    <row r="412" spans="1:11">
      <c r="A412" s="207">
        <f t="shared" si="7"/>
        <v>241</v>
      </c>
      <c r="B412" s="120" t="s">
        <v>601</v>
      </c>
      <c r="C412" s="120" t="s">
        <v>602</v>
      </c>
      <c r="D412" s="164" t="s">
        <v>603</v>
      </c>
      <c r="E412" s="171">
        <v>10</v>
      </c>
      <c r="F412" s="153"/>
      <c r="G412" s="154"/>
      <c r="H412" s="165">
        <v>8</v>
      </c>
      <c r="I412" s="153"/>
      <c r="J412" s="120"/>
      <c r="K412" s="120"/>
    </row>
    <row r="413" spans="1:11" ht="27" customHeight="1">
      <c r="A413" s="207">
        <f t="shared" si="7"/>
        <v>242</v>
      </c>
      <c r="B413" s="120" t="s">
        <v>601</v>
      </c>
      <c r="C413" s="120" t="s">
        <v>602</v>
      </c>
      <c r="D413" s="164" t="s">
        <v>604</v>
      </c>
      <c r="E413" s="171">
        <v>30</v>
      </c>
      <c r="F413" s="153"/>
      <c r="G413" s="154"/>
      <c r="H413" s="165">
        <v>8</v>
      </c>
      <c r="I413" s="153"/>
      <c r="J413" s="120"/>
      <c r="K413" s="120"/>
    </row>
    <row r="414" spans="1:11" ht="27" customHeight="1">
      <c r="A414" s="207">
        <f t="shared" si="7"/>
        <v>243</v>
      </c>
      <c r="B414" s="120" t="s">
        <v>605</v>
      </c>
      <c r="C414" s="120" t="s">
        <v>1539</v>
      </c>
      <c r="D414" s="164" t="s">
        <v>114</v>
      </c>
      <c r="E414" s="171">
        <v>46</v>
      </c>
      <c r="F414" s="153"/>
      <c r="G414" s="154"/>
      <c r="H414" s="165">
        <v>8</v>
      </c>
      <c r="I414" s="153"/>
      <c r="J414" s="120"/>
      <c r="K414" s="120"/>
    </row>
    <row r="415" spans="1:11">
      <c r="A415" s="207">
        <f t="shared" si="7"/>
        <v>244</v>
      </c>
      <c r="B415" s="120" t="s">
        <v>168</v>
      </c>
      <c r="C415" s="120" t="s">
        <v>607</v>
      </c>
      <c r="D415" s="164" t="s">
        <v>67</v>
      </c>
      <c r="E415" s="171">
        <v>4</v>
      </c>
      <c r="F415" s="153"/>
      <c r="G415" s="154"/>
      <c r="H415" s="165">
        <v>8</v>
      </c>
      <c r="I415" s="153"/>
      <c r="J415" s="120"/>
      <c r="K415" s="120"/>
    </row>
    <row r="416" spans="1:11" ht="27" customHeight="1">
      <c r="A416" s="207">
        <f t="shared" si="7"/>
        <v>245</v>
      </c>
      <c r="B416" s="120" t="s">
        <v>608</v>
      </c>
      <c r="C416" s="120" t="s">
        <v>220</v>
      </c>
      <c r="D416" s="164" t="s">
        <v>396</v>
      </c>
      <c r="E416" s="171">
        <v>31</v>
      </c>
      <c r="F416" s="153"/>
      <c r="G416" s="154"/>
      <c r="H416" s="165">
        <v>8</v>
      </c>
      <c r="I416" s="153"/>
      <c r="J416" s="120"/>
      <c r="K416" s="120"/>
    </row>
    <row r="417" spans="1:11" ht="27" customHeight="1">
      <c r="A417" s="207">
        <f t="shared" si="7"/>
        <v>246</v>
      </c>
      <c r="B417" s="120" t="s">
        <v>609</v>
      </c>
      <c r="C417" s="120" t="s">
        <v>217</v>
      </c>
      <c r="D417" s="164" t="s">
        <v>610</v>
      </c>
      <c r="E417" s="171">
        <v>2</v>
      </c>
      <c r="F417" s="153"/>
      <c r="G417" s="154"/>
      <c r="H417" s="165">
        <v>8</v>
      </c>
      <c r="I417" s="153"/>
      <c r="J417" s="120"/>
      <c r="K417" s="120"/>
    </row>
    <row r="418" spans="1:11">
      <c r="A418" s="207">
        <f t="shared" si="7"/>
        <v>247</v>
      </c>
      <c r="B418" s="120" t="s">
        <v>611</v>
      </c>
      <c r="C418" s="120" t="s">
        <v>612</v>
      </c>
      <c r="D418" s="164" t="s">
        <v>33</v>
      </c>
      <c r="E418" s="171">
        <v>5</v>
      </c>
      <c r="F418" s="153"/>
      <c r="G418" s="154"/>
      <c r="H418" s="165">
        <v>8</v>
      </c>
      <c r="I418" s="153"/>
      <c r="J418" s="120"/>
      <c r="K418" s="120"/>
    </row>
    <row r="419" spans="1:11" ht="27" customHeight="1">
      <c r="A419" s="207">
        <f t="shared" si="7"/>
        <v>248</v>
      </c>
      <c r="B419" s="120" t="s">
        <v>613</v>
      </c>
      <c r="C419" s="120" t="s">
        <v>614</v>
      </c>
      <c r="D419" s="164" t="s">
        <v>615</v>
      </c>
      <c r="E419" s="171">
        <v>22</v>
      </c>
      <c r="F419" s="153"/>
      <c r="G419" s="154"/>
      <c r="H419" s="165">
        <v>8</v>
      </c>
      <c r="I419" s="153"/>
      <c r="J419" s="120"/>
      <c r="K419" s="120"/>
    </row>
    <row r="420" spans="1:11" ht="27" customHeight="1">
      <c r="A420" s="207">
        <f t="shared" si="7"/>
        <v>249</v>
      </c>
      <c r="B420" s="120" t="s">
        <v>616</v>
      </c>
      <c r="C420" s="120" t="s">
        <v>544</v>
      </c>
      <c r="D420" s="164" t="s">
        <v>459</v>
      </c>
      <c r="E420" s="171">
        <v>20</v>
      </c>
      <c r="F420" s="153"/>
      <c r="G420" s="154"/>
      <c r="H420" s="165">
        <v>8</v>
      </c>
      <c r="I420" s="153"/>
      <c r="J420" s="120"/>
      <c r="K420" s="120"/>
    </row>
    <row r="421" spans="1:11" ht="27" customHeight="1">
      <c r="A421" s="207">
        <f t="shared" si="7"/>
        <v>250</v>
      </c>
      <c r="B421" s="120" t="s">
        <v>617</v>
      </c>
      <c r="C421" s="120" t="s">
        <v>618</v>
      </c>
      <c r="D421" s="164" t="s">
        <v>619</v>
      </c>
      <c r="E421" s="171">
        <v>2</v>
      </c>
      <c r="F421" s="153"/>
      <c r="G421" s="154"/>
      <c r="H421" s="165">
        <v>8</v>
      </c>
      <c r="I421" s="153"/>
      <c r="J421" s="120"/>
      <c r="K421" s="120"/>
    </row>
    <row r="422" spans="1:11" ht="27" customHeight="1">
      <c r="A422" s="207">
        <f t="shared" si="7"/>
        <v>251</v>
      </c>
      <c r="B422" s="120" t="s">
        <v>617</v>
      </c>
      <c r="C422" s="120" t="s">
        <v>620</v>
      </c>
      <c r="D422" s="164" t="s">
        <v>621</v>
      </c>
      <c r="E422" s="171">
        <v>2</v>
      </c>
      <c r="F422" s="153"/>
      <c r="G422" s="154"/>
      <c r="H422" s="165">
        <v>8</v>
      </c>
      <c r="I422" s="153"/>
      <c r="J422" s="120"/>
      <c r="K422" s="120"/>
    </row>
    <row r="423" spans="1:11" ht="27" customHeight="1">
      <c r="A423" s="207">
        <f t="shared" si="7"/>
        <v>252</v>
      </c>
      <c r="B423" s="120" t="s">
        <v>617</v>
      </c>
      <c r="C423" s="120" t="s">
        <v>620</v>
      </c>
      <c r="D423" s="164" t="s">
        <v>622</v>
      </c>
      <c r="E423" s="171">
        <v>2</v>
      </c>
      <c r="F423" s="153"/>
      <c r="G423" s="154"/>
      <c r="H423" s="165">
        <v>8</v>
      </c>
      <c r="I423" s="153"/>
      <c r="J423" s="120"/>
      <c r="K423" s="120"/>
    </row>
    <row r="424" spans="1:11" ht="25.5">
      <c r="A424" s="207">
        <f t="shared" si="7"/>
        <v>253</v>
      </c>
      <c r="B424" s="120" t="s">
        <v>623</v>
      </c>
      <c r="C424" s="120" t="s">
        <v>624</v>
      </c>
      <c r="D424" s="164" t="s">
        <v>625</v>
      </c>
      <c r="E424" s="171">
        <v>1</v>
      </c>
      <c r="F424" s="153"/>
      <c r="G424" s="154"/>
      <c r="H424" s="165">
        <v>8</v>
      </c>
      <c r="I424" s="153"/>
      <c r="J424" s="120"/>
      <c r="K424" s="120"/>
    </row>
    <row r="425" spans="1:11" ht="25.5">
      <c r="A425" s="207">
        <f t="shared" si="7"/>
        <v>254</v>
      </c>
      <c r="B425" s="120" t="s">
        <v>623</v>
      </c>
      <c r="C425" s="120" t="s">
        <v>624</v>
      </c>
      <c r="D425" s="164" t="s">
        <v>626</v>
      </c>
      <c r="E425" s="171">
        <v>1</v>
      </c>
      <c r="F425" s="153"/>
      <c r="G425" s="154"/>
      <c r="H425" s="165">
        <v>8</v>
      </c>
      <c r="I425" s="153"/>
      <c r="J425" s="120"/>
      <c r="K425" s="120"/>
    </row>
    <row r="426" spans="1:11">
      <c r="A426" s="207">
        <f t="shared" si="7"/>
        <v>255</v>
      </c>
      <c r="B426" s="167" t="s">
        <v>627</v>
      </c>
      <c r="C426" s="120" t="s">
        <v>242</v>
      </c>
      <c r="D426" s="164" t="s">
        <v>90</v>
      </c>
      <c r="E426" s="171">
        <v>350</v>
      </c>
      <c r="F426" s="153"/>
      <c r="G426" s="154"/>
      <c r="H426" s="165">
        <v>8</v>
      </c>
      <c r="I426" s="153"/>
      <c r="J426" s="120"/>
      <c r="K426" s="120"/>
    </row>
    <row r="427" spans="1:11" ht="38.25">
      <c r="A427" s="207">
        <f t="shared" si="7"/>
        <v>256</v>
      </c>
      <c r="B427" s="120" t="s">
        <v>628</v>
      </c>
      <c r="C427" s="120" t="s">
        <v>629</v>
      </c>
      <c r="D427" s="164" t="s">
        <v>630</v>
      </c>
      <c r="E427" s="171">
        <v>36</v>
      </c>
      <c r="F427" s="153"/>
      <c r="G427" s="154"/>
      <c r="H427" s="165">
        <v>8</v>
      </c>
      <c r="I427" s="153"/>
      <c r="J427" s="120"/>
      <c r="K427" s="120"/>
    </row>
    <row r="428" spans="1:11">
      <c r="A428" s="207">
        <f t="shared" si="7"/>
        <v>257</v>
      </c>
      <c r="B428" s="120" t="s">
        <v>631</v>
      </c>
      <c r="C428" s="120" t="s">
        <v>100</v>
      </c>
      <c r="D428" s="164" t="s">
        <v>63</v>
      </c>
      <c r="E428" s="171">
        <v>115</v>
      </c>
      <c r="F428" s="153"/>
      <c r="G428" s="154"/>
      <c r="H428" s="165">
        <v>8</v>
      </c>
      <c r="I428" s="153"/>
      <c r="J428" s="120"/>
      <c r="K428" s="120"/>
    </row>
    <row r="429" spans="1:11" ht="27" customHeight="1">
      <c r="A429" s="207">
        <f t="shared" si="7"/>
        <v>258</v>
      </c>
      <c r="B429" s="120" t="s">
        <v>632</v>
      </c>
      <c r="C429" s="120" t="s">
        <v>633</v>
      </c>
      <c r="D429" s="164" t="s">
        <v>132</v>
      </c>
      <c r="E429" s="171">
        <v>24</v>
      </c>
      <c r="F429" s="153"/>
      <c r="G429" s="154"/>
      <c r="H429" s="165">
        <v>8</v>
      </c>
      <c r="I429" s="153"/>
      <c r="J429" s="120"/>
      <c r="K429" s="120"/>
    </row>
    <row r="430" spans="1:11" ht="27" customHeight="1">
      <c r="A430" s="207">
        <f t="shared" si="7"/>
        <v>259</v>
      </c>
      <c r="B430" s="120" t="s">
        <v>632</v>
      </c>
      <c r="C430" s="120" t="s">
        <v>633</v>
      </c>
      <c r="D430" s="164" t="s">
        <v>90</v>
      </c>
      <c r="E430" s="171">
        <v>12</v>
      </c>
      <c r="F430" s="153"/>
      <c r="G430" s="154"/>
      <c r="H430" s="165">
        <v>8</v>
      </c>
      <c r="I430" s="153"/>
      <c r="J430" s="120"/>
      <c r="K430" s="120"/>
    </row>
    <row r="431" spans="1:11">
      <c r="A431" s="207">
        <f t="shared" si="7"/>
        <v>260</v>
      </c>
      <c r="B431" s="120" t="s">
        <v>632</v>
      </c>
      <c r="C431" s="120" t="s">
        <v>633</v>
      </c>
      <c r="D431" s="164" t="s">
        <v>92</v>
      </c>
      <c r="E431" s="171">
        <v>1</v>
      </c>
      <c r="F431" s="153"/>
      <c r="G431" s="154"/>
      <c r="H431" s="165">
        <v>8</v>
      </c>
      <c r="I431" s="153"/>
      <c r="J431" s="120"/>
      <c r="K431" s="120"/>
    </row>
    <row r="432" spans="1:11">
      <c r="A432" s="207">
        <f t="shared" si="7"/>
        <v>261</v>
      </c>
      <c r="B432" s="120" t="s">
        <v>632</v>
      </c>
      <c r="C432" s="120" t="s">
        <v>633</v>
      </c>
      <c r="D432" s="164" t="s">
        <v>407</v>
      </c>
      <c r="E432" s="171">
        <v>1</v>
      </c>
      <c r="F432" s="153"/>
      <c r="G432" s="154"/>
      <c r="H432" s="165">
        <v>8</v>
      </c>
      <c r="I432" s="153"/>
      <c r="J432" s="120"/>
      <c r="K432" s="120"/>
    </row>
    <row r="433" spans="1:11">
      <c r="A433" s="207">
        <f t="shared" ref="A433:A496" si="8">A432+1</f>
        <v>262</v>
      </c>
      <c r="B433" s="120" t="s">
        <v>632</v>
      </c>
      <c r="C433" s="120" t="s">
        <v>633</v>
      </c>
      <c r="D433" s="164" t="s">
        <v>634</v>
      </c>
      <c r="E433" s="171">
        <v>1</v>
      </c>
      <c r="F433" s="153"/>
      <c r="G433" s="154"/>
      <c r="H433" s="165">
        <v>8</v>
      </c>
      <c r="I433" s="153"/>
      <c r="J433" s="120"/>
      <c r="K433" s="120"/>
    </row>
    <row r="434" spans="1:11" ht="27" customHeight="1">
      <c r="A434" s="207">
        <f t="shared" si="8"/>
        <v>263</v>
      </c>
      <c r="B434" s="120" t="s">
        <v>635</v>
      </c>
      <c r="C434" s="120" t="s">
        <v>127</v>
      </c>
      <c r="D434" s="164" t="s">
        <v>636</v>
      </c>
      <c r="E434" s="171">
        <v>5</v>
      </c>
      <c r="F434" s="153"/>
      <c r="G434" s="154"/>
      <c r="H434" s="165">
        <v>8</v>
      </c>
      <c r="I434" s="153"/>
      <c r="J434" s="120"/>
      <c r="K434" s="120"/>
    </row>
    <row r="435" spans="1:11" ht="27" customHeight="1">
      <c r="A435" s="207">
        <f t="shared" si="8"/>
        <v>264</v>
      </c>
      <c r="B435" s="120" t="s">
        <v>635</v>
      </c>
      <c r="C435" s="120" t="s">
        <v>127</v>
      </c>
      <c r="D435" s="164" t="s">
        <v>67</v>
      </c>
      <c r="E435" s="171">
        <v>50</v>
      </c>
      <c r="F435" s="153"/>
      <c r="G435" s="154"/>
      <c r="H435" s="165">
        <v>8</v>
      </c>
      <c r="I435" s="153"/>
      <c r="J435" s="120"/>
      <c r="K435" s="120"/>
    </row>
    <row r="436" spans="1:11" ht="27" customHeight="1">
      <c r="A436" s="207">
        <f t="shared" si="8"/>
        <v>265</v>
      </c>
      <c r="B436" s="120" t="s">
        <v>637</v>
      </c>
      <c r="C436" s="120" t="s">
        <v>638</v>
      </c>
      <c r="D436" s="164" t="s">
        <v>639</v>
      </c>
      <c r="E436" s="171">
        <v>2</v>
      </c>
      <c r="F436" s="153"/>
      <c r="G436" s="154"/>
      <c r="H436" s="165">
        <v>8</v>
      </c>
      <c r="I436" s="153"/>
      <c r="J436" s="120"/>
      <c r="K436" s="120"/>
    </row>
    <row r="437" spans="1:11" ht="27" customHeight="1">
      <c r="A437" s="207">
        <f t="shared" si="8"/>
        <v>266</v>
      </c>
      <c r="B437" s="120" t="s">
        <v>640</v>
      </c>
      <c r="C437" s="120" t="s">
        <v>641</v>
      </c>
      <c r="D437" s="164" t="s">
        <v>642</v>
      </c>
      <c r="E437" s="171">
        <v>6</v>
      </c>
      <c r="F437" s="153"/>
      <c r="G437" s="154"/>
      <c r="H437" s="165">
        <v>8</v>
      </c>
      <c r="I437" s="153"/>
      <c r="J437" s="120"/>
      <c r="K437" s="120"/>
    </row>
    <row r="438" spans="1:11">
      <c r="A438" s="207">
        <f t="shared" si="8"/>
        <v>267</v>
      </c>
      <c r="B438" s="120" t="s">
        <v>640</v>
      </c>
      <c r="C438" s="120" t="s">
        <v>641</v>
      </c>
      <c r="D438" s="164" t="s">
        <v>643</v>
      </c>
      <c r="E438" s="171">
        <v>1</v>
      </c>
      <c r="F438" s="153"/>
      <c r="G438" s="154"/>
      <c r="H438" s="165">
        <v>8</v>
      </c>
      <c r="I438" s="153"/>
      <c r="J438" s="120"/>
      <c r="K438" s="120"/>
    </row>
    <row r="439" spans="1:11" ht="27" customHeight="1">
      <c r="A439" s="207">
        <f t="shared" si="8"/>
        <v>268</v>
      </c>
      <c r="B439" s="120" t="s">
        <v>640</v>
      </c>
      <c r="C439" s="120" t="s">
        <v>644</v>
      </c>
      <c r="D439" s="164" t="s">
        <v>643</v>
      </c>
      <c r="E439" s="171">
        <v>1</v>
      </c>
      <c r="F439" s="153"/>
      <c r="G439" s="154"/>
      <c r="H439" s="165">
        <v>8</v>
      </c>
      <c r="I439" s="153"/>
      <c r="J439" s="120"/>
      <c r="K439" s="120"/>
    </row>
    <row r="440" spans="1:11" ht="27" customHeight="1">
      <c r="A440" s="207">
        <f t="shared" si="8"/>
        <v>269</v>
      </c>
      <c r="B440" s="120" t="s">
        <v>645</v>
      </c>
      <c r="C440" s="120" t="s">
        <v>646</v>
      </c>
      <c r="D440" s="164" t="s">
        <v>647</v>
      </c>
      <c r="E440" s="171">
        <v>22</v>
      </c>
      <c r="F440" s="153"/>
      <c r="G440" s="154"/>
      <c r="H440" s="165">
        <v>8</v>
      </c>
      <c r="I440" s="153"/>
      <c r="J440" s="120"/>
      <c r="K440" s="120"/>
    </row>
    <row r="441" spans="1:11" ht="27" customHeight="1">
      <c r="A441" s="207">
        <f t="shared" si="8"/>
        <v>270</v>
      </c>
      <c r="B441" s="120" t="s">
        <v>648</v>
      </c>
      <c r="C441" s="120" t="s">
        <v>649</v>
      </c>
      <c r="D441" s="164" t="s">
        <v>650</v>
      </c>
      <c r="E441" s="171">
        <v>40</v>
      </c>
      <c r="F441" s="153"/>
      <c r="G441" s="154"/>
      <c r="H441" s="165">
        <v>8</v>
      </c>
      <c r="I441" s="153"/>
      <c r="J441" s="120"/>
      <c r="K441" s="120"/>
    </row>
    <row r="442" spans="1:11" ht="36.75" customHeight="1">
      <c r="A442" s="207">
        <f t="shared" si="8"/>
        <v>271</v>
      </c>
      <c r="B442" s="120" t="s">
        <v>648</v>
      </c>
      <c r="C442" s="120" t="s">
        <v>651</v>
      </c>
      <c r="D442" s="164" t="s">
        <v>650</v>
      </c>
      <c r="E442" s="171">
        <v>110</v>
      </c>
      <c r="F442" s="153"/>
      <c r="G442" s="154"/>
      <c r="H442" s="165">
        <v>8</v>
      </c>
      <c r="I442" s="153"/>
      <c r="J442" s="120"/>
      <c r="K442" s="120"/>
    </row>
    <row r="443" spans="1:11" ht="27" customHeight="1">
      <c r="A443" s="207">
        <f t="shared" si="8"/>
        <v>272</v>
      </c>
      <c r="B443" s="120" t="s">
        <v>652</v>
      </c>
      <c r="C443" s="120" t="s">
        <v>653</v>
      </c>
      <c r="D443" s="164" t="s">
        <v>654</v>
      </c>
      <c r="E443" s="171">
        <v>16</v>
      </c>
      <c r="F443" s="153"/>
      <c r="G443" s="154"/>
      <c r="H443" s="165">
        <v>8</v>
      </c>
      <c r="I443" s="153"/>
      <c r="J443" s="120"/>
      <c r="K443" s="120"/>
    </row>
    <row r="444" spans="1:11" ht="70.5" customHeight="1">
      <c r="A444" s="207">
        <f t="shared" si="8"/>
        <v>273</v>
      </c>
      <c r="B444" s="120" t="s">
        <v>655</v>
      </c>
      <c r="C444" s="120" t="s">
        <v>656</v>
      </c>
      <c r="D444" s="120" t="s">
        <v>657</v>
      </c>
      <c r="E444" s="171">
        <v>11</v>
      </c>
      <c r="F444" s="153"/>
      <c r="G444" s="154"/>
      <c r="H444" s="165">
        <v>8</v>
      </c>
      <c r="I444" s="153"/>
      <c r="J444" s="120"/>
      <c r="K444" s="120"/>
    </row>
    <row r="445" spans="1:11" ht="27" customHeight="1">
      <c r="A445" s="207">
        <f t="shared" si="8"/>
        <v>274</v>
      </c>
      <c r="B445" s="120" t="s">
        <v>658</v>
      </c>
      <c r="C445" s="120" t="s">
        <v>659</v>
      </c>
      <c r="D445" s="164" t="s">
        <v>660</v>
      </c>
      <c r="E445" s="171">
        <v>10</v>
      </c>
      <c r="F445" s="153"/>
      <c r="G445" s="154"/>
      <c r="H445" s="165">
        <v>8</v>
      </c>
      <c r="I445" s="153"/>
      <c r="J445" s="120"/>
      <c r="K445" s="120"/>
    </row>
    <row r="446" spans="1:11" ht="27" customHeight="1">
      <c r="A446" s="207">
        <f t="shared" si="8"/>
        <v>275</v>
      </c>
      <c r="B446" s="120" t="s">
        <v>661</v>
      </c>
      <c r="C446" s="120" t="s">
        <v>662</v>
      </c>
      <c r="D446" s="164" t="s">
        <v>102</v>
      </c>
      <c r="E446" s="171">
        <v>15</v>
      </c>
      <c r="F446" s="153"/>
      <c r="G446" s="154"/>
      <c r="H446" s="165">
        <v>8</v>
      </c>
      <c r="I446" s="153"/>
      <c r="J446" s="120"/>
      <c r="K446" s="120"/>
    </row>
    <row r="447" spans="1:11" ht="27" customHeight="1">
      <c r="A447" s="207">
        <f t="shared" si="8"/>
        <v>276</v>
      </c>
      <c r="B447" s="120" t="s">
        <v>663</v>
      </c>
      <c r="C447" s="120" t="s">
        <v>664</v>
      </c>
      <c r="D447" s="164" t="s">
        <v>665</v>
      </c>
      <c r="E447" s="171">
        <v>200</v>
      </c>
      <c r="F447" s="153"/>
      <c r="G447" s="154"/>
      <c r="H447" s="165">
        <v>8</v>
      </c>
      <c r="I447" s="153"/>
      <c r="J447" s="120"/>
      <c r="K447" s="120"/>
    </row>
    <row r="448" spans="1:11">
      <c r="A448" s="207">
        <f t="shared" si="8"/>
        <v>277</v>
      </c>
      <c r="B448" s="120" t="s">
        <v>663</v>
      </c>
      <c r="C448" s="120" t="s">
        <v>664</v>
      </c>
      <c r="D448" s="164" t="s">
        <v>666</v>
      </c>
      <c r="E448" s="171">
        <v>240</v>
      </c>
      <c r="F448" s="153"/>
      <c r="G448" s="154"/>
      <c r="H448" s="165">
        <v>8</v>
      </c>
      <c r="I448" s="153"/>
      <c r="J448" s="120"/>
      <c r="K448" s="120"/>
    </row>
    <row r="449" spans="1:11" ht="38.25" customHeight="1">
      <c r="A449" s="207">
        <f t="shared" si="8"/>
        <v>278</v>
      </c>
      <c r="B449" s="167" t="s">
        <v>667</v>
      </c>
      <c r="C449" s="167" t="s">
        <v>1511</v>
      </c>
      <c r="D449" s="206" t="s">
        <v>264</v>
      </c>
      <c r="E449" s="218">
        <v>3</v>
      </c>
      <c r="F449" s="153"/>
      <c r="G449" s="154"/>
      <c r="H449" s="207">
        <v>8</v>
      </c>
      <c r="I449" s="153"/>
      <c r="J449" s="120"/>
      <c r="K449" s="120"/>
    </row>
    <row r="450" spans="1:11" ht="38.25">
      <c r="A450" s="207">
        <f t="shared" si="8"/>
        <v>279</v>
      </c>
      <c r="B450" s="167" t="s">
        <v>667</v>
      </c>
      <c r="C450" s="167" t="s">
        <v>1511</v>
      </c>
      <c r="D450" s="206" t="s">
        <v>109</v>
      </c>
      <c r="E450" s="218">
        <v>12</v>
      </c>
      <c r="F450" s="153"/>
      <c r="G450" s="154"/>
      <c r="H450" s="207">
        <v>8</v>
      </c>
      <c r="I450" s="153"/>
      <c r="J450" s="120"/>
      <c r="K450" s="120"/>
    </row>
    <row r="451" spans="1:11">
      <c r="A451" s="207">
        <f t="shared" si="8"/>
        <v>280</v>
      </c>
      <c r="B451" s="120" t="s">
        <v>672</v>
      </c>
      <c r="C451" s="120" t="s">
        <v>673</v>
      </c>
      <c r="D451" s="164" t="s">
        <v>36</v>
      </c>
      <c r="E451" s="171">
        <v>16</v>
      </c>
      <c r="F451" s="153"/>
      <c r="G451" s="154"/>
      <c r="H451" s="165">
        <v>8</v>
      </c>
      <c r="I451" s="153"/>
      <c r="J451" s="120"/>
      <c r="K451" s="120"/>
    </row>
    <row r="452" spans="1:11">
      <c r="A452" s="207">
        <f t="shared" si="8"/>
        <v>281</v>
      </c>
      <c r="B452" s="120" t="s">
        <v>672</v>
      </c>
      <c r="C452" s="120" t="s">
        <v>673</v>
      </c>
      <c r="D452" s="164" t="s">
        <v>404</v>
      </c>
      <c r="E452" s="171">
        <v>165</v>
      </c>
      <c r="F452" s="153"/>
      <c r="G452" s="154"/>
      <c r="H452" s="165">
        <v>8</v>
      </c>
      <c r="I452" s="153"/>
      <c r="J452" s="120"/>
      <c r="K452" s="120"/>
    </row>
    <row r="453" spans="1:11">
      <c r="A453" s="207">
        <f t="shared" si="8"/>
        <v>282</v>
      </c>
      <c r="B453" s="120" t="s">
        <v>674</v>
      </c>
      <c r="C453" s="120" t="s">
        <v>664</v>
      </c>
      <c r="D453" s="164" t="s">
        <v>675</v>
      </c>
      <c r="E453" s="171">
        <v>65</v>
      </c>
      <c r="F453" s="153"/>
      <c r="G453" s="154"/>
      <c r="H453" s="165">
        <v>8</v>
      </c>
      <c r="I453" s="153"/>
      <c r="J453" s="120"/>
      <c r="K453" s="120"/>
    </row>
    <row r="454" spans="1:11">
      <c r="A454" s="207">
        <f t="shared" si="8"/>
        <v>283</v>
      </c>
      <c r="B454" s="120" t="s">
        <v>676</v>
      </c>
      <c r="C454" s="120" t="s">
        <v>531</v>
      </c>
      <c r="D454" s="164" t="s">
        <v>677</v>
      </c>
      <c r="E454" s="171">
        <v>220</v>
      </c>
      <c r="F454" s="153"/>
      <c r="G454" s="154"/>
      <c r="H454" s="165">
        <v>8</v>
      </c>
      <c r="I454" s="153"/>
      <c r="J454" s="120"/>
      <c r="K454" s="120"/>
    </row>
    <row r="455" spans="1:11" ht="27" customHeight="1">
      <c r="A455" s="207">
        <f t="shared" si="8"/>
        <v>284</v>
      </c>
      <c r="B455" s="120" t="s">
        <v>678</v>
      </c>
      <c r="C455" s="120" t="s">
        <v>679</v>
      </c>
      <c r="D455" s="164" t="s">
        <v>535</v>
      </c>
      <c r="E455" s="171">
        <v>70</v>
      </c>
      <c r="F455" s="153"/>
      <c r="G455" s="154"/>
      <c r="H455" s="165">
        <v>8</v>
      </c>
      <c r="I455" s="153"/>
      <c r="J455" s="120"/>
      <c r="K455" s="120"/>
    </row>
    <row r="456" spans="1:11">
      <c r="A456" s="207">
        <f t="shared" si="8"/>
        <v>285</v>
      </c>
      <c r="B456" s="120" t="s">
        <v>680</v>
      </c>
      <c r="C456" s="120" t="s">
        <v>681</v>
      </c>
      <c r="D456" s="164" t="s">
        <v>187</v>
      </c>
      <c r="E456" s="171">
        <v>60</v>
      </c>
      <c r="F456" s="153"/>
      <c r="G456" s="154"/>
      <c r="H456" s="165">
        <v>8</v>
      </c>
      <c r="I456" s="153"/>
      <c r="J456" s="120"/>
      <c r="K456" s="120"/>
    </row>
    <row r="457" spans="1:11">
      <c r="A457" s="207">
        <f t="shared" si="8"/>
        <v>286</v>
      </c>
      <c r="B457" s="120" t="s">
        <v>129</v>
      </c>
      <c r="C457" s="120" t="s">
        <v>133</v>
      </c>
      <c r="D457" s="164" t="s">
        <v>134</v>
      </c>
      <c r="E457" s="171">
        <v>30</v>
      </c>
      <c r="F457" s="153"/>
      <c r="G457" s="154"/>
      <c r="H457" s="165">
        <v>8</v>
      </c>
      <c r="I457" s="153"/>
      <c r="J457" s="120"/>
      <c r="K457" s="120"/>
    </row>
    <row r="458" spans="1:11" ht="25.5">
      <c r="A458" s="207">
        <f t="shared" si="8"/>
        <v>287</v>
      </c>
      <c r="B458" s="120" t="s">
        <v>129</v>
      </c>
      <c r="C458" s="120" t="s">
        <v>130</v>
      </c>
      <c r="D458" s="164" t="s">
        <v>131</v>
      </c>
      <c r="E458" s="171">
        <v>7</v>
      </c>
      <c r="F458" s="153"/>
      <c r="G458" s="154"/>
      <c r="H458" s="165">
        <v>8</v>
      </c>
      <c r="I458" s="153"/>
      <c r="J458" s="120"/>
      <c r="K458" s="120"/>
    </row>
    <row r="459" spans="1:11" ht="25.5">
      <c r="A459" s="207">
        <f t="shared" si="8"/>
        <v>288</v>
      </c>
      <c r="B459" s="120" t="s">
        <v>129</v>
      </c>
      <c r="C459" s="120" t="s">
        <v>130</v>
      </c>
      <c r="D459" s="164" t="s">
        <v>132</v>
      </c>
      <c r="E459" s="171">
        <v>1000</v>
      </c>
      <c r="F459" s="153"/>
      <c r="G459" s="154"/>
      <c r="H459" s="165">
        <v>8</v>
      </c>
      <c r="I459" s="153"/>
      <c r="J459" s="120"/>
      <c r="K459" s="120"/>
    </row>
    <row r="460" spans="1:11" ht="27" customHeight="1">
      <c r="A460" s="207">
        <f t="shared" si="8"/>
        <v>289</v>
      </c>
      <c r="B460" s="120" t="s">
        <v>682</v>
      </c>
      <c r="C460" s="120" t="s">
        <v>107</v>
      </c>
      <c r="D460" s="164" t="s">
        <v>108</v>
      </c>
      <c r="E460" s="171">
        <v>3</v>
      </c>
      <c r="F460" s="153"/>
      <c r="G460" s="154"/>
      <c r="H460" s="165">
        <v>8</v>
      </c>
      <c r="I460" s="153"/>
      <c r="J460" s="120"/>
      <c r="K460" s="120"/>
    </row>
    <row r="461" spans="1:11" ht="27" customHeight="1">
      <c r="A461" s="207">
        <f t="shared" si="8"/>
        <v>290</v>
      </c>
      <c r="B461" s="120" t="s">
        <v>682</v>
      </c>
      <c r="C461" s="120" t="s">
        <v>263</v>
      </c>
      <c r="D461" s="164" t="s">
        <v>45</v>
      </c>
      <c r="E461" s="171">
        <v>3</v>
      </c>
      <c r="F461" s="153"/>
      <c r="G461" s="154"/>
      <c r="H461" s="165">
        <v>8</v>
      </c>
      <c r="I461" s="153"/>
      <c r="J461" s="120"/>
      <c r="K461" s="120"/>
    </row>
    <row r="462" spans="1:11" ht="27" customHeight="1">
      <c r="A462" s="207">
        <f t="shared" si="8"/>
        <v>291</v>
      </c>
      <c r="B462" s="120" t="s">
        <v>135</v>
      </c>
      <c r="C462" s="120" t="s">
        <v>136</v>
      </c>
      <c r="D462" s="164"/>
      <c r="E462" s="171">
        <v>10</v>
      </c>
      <c r="F462" s="153"/>
      <c r="G462" s="154"/>
      <c r="H462" s="165">
        <v>8</v>
      </c>
      <c r="I462" s="153"/>
      <c r="J462" s="120"/>
      <c r="K462" s="120"/>
    </row>
    <row r="463" spans="1:11" ht="27" customHeight="1">
      <c r="A463" s="207">
        <f t="shared" si="8"/>
        <v>292</v>
      </c>
      <c r="B463" s="120" t="s">
        <v>683</v>
      </c>
      <c r="C463" s="120" t="s">
        <v>684</v>
      </c>
      <c r="D463" s="164" t="s">
        <v>685</v>
      </c>
      <c r="E463" s="171">
        <v>31</v>
      </c>
      <c r="F463" s="153"/>
      <c r="G463" s="154"/>
      <c r="H463" s="165">
        <v>8</v>
      </c>
      <c r="I463" s="153"/>
      <c r="J463" s="120"/>
      <c r="K463" s="120"/>
    </row>
    <row r="464" spans="1:11" ht="25.5">
      <c r="A464" s="207">
        <f t="shared" si="8"/>
        <v>293</v>
      </c>
      <c r="B464" s="120" t="s">
        <v>683</v>
      </c>
      <c r="C464" s="120" t="s">
        <v>686</v>
      </c>
      <c r="D464" s="164" t="s">
        <v>1513</v>
      </c>
      <c r="E464" s="171">
        <v>3</v>
      </c>
      <c r="F464" s="153"/>
      <c r="G464" s="154"/>
      <c r="H464" s="165">
        <v>8</v>
      </c>
      <c r="I464" s="153"/>
      <c r="J464" s="120"/>
      <c r="K464" s="120"/>
    </row>
    <row r="465" spans="1:11">
      <c r="A465" s="207">
        <f t="shared" si="8"/>
        <v>294</v>
      </c>
      <c r="B465" s="120" t="s">
        <v>137</v>
      </c>
      <c r="C465" s="120" t="s">
        <v>100</v>
      </c>
      <c r="D465" s="164" t="s">
        <v>108</v>
      </c>
      <c r="E465" s="171">
        <v>216</v>
      </c>
      <c r="F465" s="153"/>
      <c r="G465" s="154"/>
      <c r="H465" s="165">
        <v>8</v>
      </c>
      <c r="I465" s="153"/>
      <c r="J465" s="120"/>
      <c r="K465" s="120"/>
    </row>
    <row r="466" spans="1:11">
      <c r="A466" s="207">
        <f t="shared" si="8"/>
        <v>295</v>
      </c>
      <c r="B466" s="120" t="s">
        <v>137</v>
      </c>
      <c r="C466" s="120" t="s">
        <v>100</v>
      </c>
      <c r="D466" s="164" t="s">
        <v>131</v>
      </c>
      <c r="E466" s="171">
        <v>400</v>
      </c>
      <c r="F466" s="153"/>
      <c r="G466" s="154"/>
      <c r="H466" s="165">
        <v>8</v>
      </c>
      <c r="I466" s="153"/>
      <c r="J466" s="120"/>
      <c r="K466" s="120"/>
    </row>
    <row r="467" spans="1:11" ht="27" customHeight="1">
      <c r="A467" s="207">
        <f t="shared" si="8"/>
        <v>296</v>
      </c>
      <c r="B467" s="120" t="s">
        <v>687</v>
      </c>
      <c r="C467" s="120" t="s">
        <v>688</v>
      </c>
      <c r="D467" s="164" t="s">
        <v>21</v>
      </c>
      <c r="E467" s="171">
        <v>55</v>
      </c>
      <c r="F467" s="153"/>
      <c r="G467" s="154"/>
      <c r="H467" s="165">
        <v>8</v>
      </c>
      <c r="I467" s="153"/>
      <c r="J467" s="120"/>
      <c r="K467" s="120"/>
    </row>
    <row r="468" spans="1:11" ht="27" customHeight="1">
      <c r="A468" s="207">
        <f t="shared" si="8"/>
        <v>297</v>
      </c>
      <c r="B468" s="120" t="s">
        <v>689</v>
      </c>
      <c r="C468" s="120" t="s">
        <v>690</v>
      </c>
      <c r="D468" s="164" t="s">
        <v>167</v>
      </c>
      <c r="E468" s="171">
        <v>16</v>
      </c>
      <c r="F468" s="153"/>
      <c r="G468" s="154"/>
      <c r="H468" s="165">
        <v>8</v>
      </c>
      <c r="I468" s="153"/>
      <c r="J468" s="120"/>
      <c r="K468" s="120"/>
    </row>
    <row r="469" spans="1:11" ht="27" customHeight="1">
      <c r="A469" s="207">
        <f t="shared" si="8"/>
        <v>298</v>
      </c>
      <c r="B469" s="120" t="s">
        <v>691</v>
      </c>
      <c r="C469" s="120" t="s">
        <v>692</v>
      </c>
      <c r="D469" s="164" t="s">
        <v>108</v>
      </c>
      <c r="E469" s="171">
        <v>5</v>
      </c>
      <c r="F469" s="153"/>
      <c r="G469" s="154"/>
      <c r="H469" s="165">
        <v>8</v>
      </c>
      <c r="I469" s="153"/>
      <c r="J469" s="120"/>
      <c r="K469" s="120"/>
    </row>
    <row r="470" spans="1:11">
      <c r="A470" s="207">
        <f t="shared" si="8"/>
        <v>299</v>
      </c>
      <c r="B470" s="120" t="s">
        <v>171</v>
      </c>
      <c r="C470" s="120" t="s">
        <v>107</v>
      </c>
      <c r="D470" s="164" t="s">
        <v>110</v>
      </c>
      <c r="E470" s="171">
        <v>120</v>
      </c>
      <c r="F470" s="153"/>
      <c r="G470" s="154"/>
      <c r="H470" s="165">
        <v>8</v>
      </c>
      <c r="I470" s="153"/>
      <c r="J470" s="120"/>
      <c r="K470" s="120"/>
    </row>
    <row r="471" spans="1:11" ht="27" customHeight="1">
      <c r="A471" s="207">
        <f t="shared" si="8"/>
        <v>300</v>
      </c>
      <c r="B471" s="120" t="s">
        <v>171</v>
      </c>
      <c r="C471" s="167" t="s">
        <v>1452</v>
      </c>
      <c r="D471" s="164" t="s">
        <v>312</v>
      </c>
      <c r="E471" s="171">
        <v>100</v>
      </c>
      <c r="F471" s="153"/>
      <c r="G471" s="154"/>
      <c r="H471" s="165">
        <v>8</v>
      </c>
      <c r="I471" s="153"/>
      <c r="J471" s="120"/>
      <c r="K471" s="120"/>
    </row>
    <row r="472" spans="1:11" ht="27" customHeight="1">
      <c r="A472" s="207">
        <f t="shared" si="8"/>
        <v>301</v>
      </c>
      <c r="B472" s="120" t="s">
        <v>171</v>
      </c>
      <c r="C472" s="120" t="s">
        <v>693</v>
      </c>
      <c r="D472" s="164" t="s">
        <v>109</v>
      </c>
      <c r="E472" s="171">
        <v>10</v>
      </c>
      <c r="F472" s="153"/>
      <c r="G472" s="154"/>
      <c r="H472" s="165">
        <v>8</v>
      </c>
      <c r="I472" s="153"/>
      <c r="J472" s="120"/>
      <c r="K472" s="120"/>
    </row>
    <row r="473" spans="1:11" ht="27" customHeight="1">
      <c r="A473" s="207">
        <f t="shared" si="8"/>
        <v>302</v>
      </c>
      <c r="B473" s="120" t="s">
        <v>171</v>
      </c>
      <c r="C473" s="120" t="s">
        <v>693</v>
      </c>
      <c r="D473" s="164" t="s">
        <v>309</v>
      </c>
      <c r="E473" s="171">
        <v>10</v>
      </c>
      <c r="F473" s="153"/>
      <c r="G473" s="154"/>
      <c r="H473" s="165">
        <v>8</v>
      </c>
      <c r="I473" s="153"/>
      <c r="J473" s="120"/>
      <c r="K473" s="120"/>
    </row>
    <row r="474" spans="1:11" ht="27" customHeight="1">
      <c r="A474" s="207">
        <f t="shared" si="8"/>
        <v>303</v>
      </c>
      <c r="B474" s="120" t="s">
        <v>694</v>
      </c>
      <c r="C474" s="120" t="s">
        <v>695</v>
      </c>
      <c r="D474" s="120" t="s">
        <v>696</v>
      </c>
      <c r="E474" s="171">
        <v>15</v>
      </c>
      <c r="F474" s="153"/>
      <c r="G474" s="154"/>
      <c r="H474" s="165">
        <v>8</v>
      </c>
      <c r="I474" s="153"/>
      <c r="J474" s="120"/>
      <c r="K474" s="120"/>
    </row>
    <row r="475" spans="1:11" ht="25.5">
      <c r="A475" s="207">
        <f t="shared" si="8"/>
        <v>304</v>
      </c>
      <c r="B475" s="120" t="s">
        <v>694</v>
      </c>
      <c r="C475" s="120" t="s">
        <v>695</v>
      </c>
      <c r="D475" s="120" t="s">
        <v>697</v>
      </c>
      <c r="E475" s="171">
        <v>20</v>
      </c>
      <c r="F475" s="153"/>
      <c r="G475" s="154"/>
      <c r="H475" s="165">
        <v>8</v>
      </c>
      <c r="I475" s="153"/>
      <c r="J475" s="120"/>
      <c r="K475" s="120"/>
    </row>
    <row r="476" spans="1:11" ht="25.5">
      <c r="A476" s="207">
        <f t="shared" si="8"/>
        <v>305</v>
      </c>
      <c r="B476" s="120" t="s">
        <v>694</v>
      </c>
      <c r="C476" s="120" t="s">
        <v>26</v>
      </c>
      <c r="D476" s="120" t="s">
        <v>698</v>
      </c>
      <c r="E476" s="171">
        <v>100</v>
      </c>
      <c r="F476" s="153"/>
      <c r="G476" s="154"/>
      <c r="H476" s="165">
        <v>8</v>
      </c>
      <c r="I476" s="153"/>
      <c r="J476" s="120"/>
      <c r="K476" s="120"/>
    </row>
    <row r="477" spans="1:11" ht="25.5">
      <c r="A477" s="207">
        <f t="shared" si="8"/>
        <v>306</v>
      </c>
      <c r="B477" s="120" t="s">
        <v>699</v>
      </c>
      <c r="C477" s="120" t="s">
        <v>700</v>
      </c>
      <c r="D477" s="164" t="s">
        <v>701</v>
      </c>
      <c r="E477" s="171">
        <v>5</v>
      </c>
      <c r="F477" s="153"/>
      <c r="G477" s="154"/>
      <c r="H477" s="165">
        <v>8</v>
      </c>
      <c r="I477" s="153"/>
      <c r="J477" s="120"/>
      <c r="K477" s="120"/>
    </row>
    <row r="478" spans="1:11" ht="25.5">
      <c r="A478" s="207">
        <f t="shared" si="8"/>
        <v>307</v>
      </c>
      <c r="B478" s="120" t="s">
        <v>702</v>
      </c>
      <c r="C478" s="120" t="s">
        <v>700</v>
      </c>
      <c r="D478" s="164" t="s">
        <v>701</v>
      </c>
      <c r="E478" s="171">
        <v>5</v>
      </c>
      <c r="F478" s="153"/>
      <c r="G478" s="154"/>
      <c r="H478" s="165">
        <v>8</v>
      </c>
      <c r="I478" s="153"/>
      <c r="J478" s="120"/>
      <c r="K478" s="120"/>
    </row>
    <row r="479" spans="1:11" ht="25.5">
      <c r="A479" s="207">
        <f t="shared" si="8"/>
        <v>308</v>
      </c>
      <c r="B479" s="120" t="s">
        <v>703</v>
      </c>
      <c r="C479" s="120" t="s">
        <v>700</v>
      </c>
      <c r="D479" s="164" t="s">
        <v>701</v>
      </c>
      <c r="E479" s="171">
        <v>5</v>
      </c>
      <c r="F479" s="153"/>
      <c r="G479" s="154"/>
      <c r="H479" s="165">
        <v>8</v>
      </c>
      <c r="I479" s="153"/>
      <c r="J479" s="120"/>
      <c r="K479" s="120"/>
    </row>
    <row r="480" spans="1:11" ht="25.5">
      <c r="A480" s="207">
        <f t="shared" si="8"/>
        <v>309</v>
      </c>
      <c r="B480" s="120" t="s">
        <v>704</v>
      </c>
      <c r="C480" s="120" t="s">
        <v>700</v>
      </c>
      <c r="D480" s="164" t="s">
        <v>701</v>
      </c>
      <c r="E480" s="171">
        <v>5</v>
      </c>
      <c r="F480" s="153"/>
      <c r="G480" s="154"/>
      <c r="H480" s="165">
        <v>8</v>
      </c>
      <c r="I480" s="153"/>
      <c r="J480" s="120"/>
      <c r="K480" s="120"/>
    </row>
    <row r="481" spans="1:11" ht="25.5">
      <c r="A481" s="207">
        <f t="shared" si="8"/>
        <v>310</v>
      </c>
      <c r="B481" s="120" t="s">
        <v>705</v>
      </c>
      <c r="C481" s="120" t="s">
        <v>706</v>
      </c>
      <c r="D481" s="164" t="s">
        <v>701</v>
      </c>
      <c r="E481" s="171">
        <v>6</v>
      </c>
      <c r="F481" s="153"/>
      <c r="G481" s="154"/>
      <c r="H481" s="165">
        <v>8</v>
      </c>
      <c r="I481" s="153"/>
      <c r="J481" s="120"/>
      <c r="K481" s="120"/>
    </row>
    <row r="482" spans="1:11" ht="25.5">
      <c r="A482" s="207">
        <f t="shared" si="8"/>
        <v>311</v>
      </c>
      <c r="B482" s="120" t="s">
        <v>707</v>
      </c>
      <c r="C482" s="120" t="s">
        <v>700</v>
      </c>
      <c r="D482" s="164" t="s">
        <v>701</v>
      </c>
      <c r="E482" s="171">
        <v>5</v>
      </c>
      <c r="F482" s="153"/>
      <c r="G482" s="154"/>
      <c r="H482" s="165">
        <v>8</v>
      </c>
      <c r="I482" s="153"/>
      <c r="J482" s="120"/>
      <c r="K482" s="120"/>
    </row>
    <row r="483" spans="1:11" ht="25.5">
      <c r="A483" s="207">
        <f t="shared" si="8"/>
        <v>312</v>
      </c>
      <c r="B483" s="120" t="s">
        <v>708</v>
      </c>
      <c r="C483" s="120" t="s">
        <v>700</v>
      </c>
      <c r="D483" s="164" t="s">
        <v>701</v>
      </c>
      <c r="E483" s="171">
        <v>5</v>
      </c>
      <c r="F483" s="153"/>
      <c r="G483" s="154"/>
      <c r="H483" s="165">
        <v>8</v>
      </c>
      <c r="I483" s="153"/>
      <c r="J483" s="120"/>
      <c r="K483" s="120"/>
    </row>
    <row r="484" spans="1:11" ht="27" customHeight="1">
      <c r="A484" s="207">
        <f t="shared" si="8"/>
        <v>313</v>
      </c>
      <c r="B484" s="120" t="s">
        <v>709</v>
      </c>
      <c r="C484" s="120" t="s">
        <v>710</v>
      </c>
      <c r="D484" s="164" t="s">
        <v>711</v>
      </c>
      <c r="E484" s="171">
        <v>5</v>
      </c>
      <c r="F484" s="153"/>
      <c r="G484" s="154"/>
      <c r="H484" s="165">
        <v>8</v>
      </c>
      <c r="I484" s="153"/>
      <c r="J484" s="120"/>
      <c r="K484" s="120"/>
    </row>
    <row r="485" spans="1:11" ht="25.5">
      <c r="A485" s="207">
        <f t="shared" si="8"/>
        <v>314</v>
      </c>
      <c r="B485" s="120" t="s">
        <v>712</v>
      </c>
      <c r="C485" s="120" t="s">
        <v>713</v>
      </c>
      <c r="D485" s="164" t="s">
        <v>714</v>
      </c>
      <c r="E485" s="171">
        <v>35</v>
      </c>
      <c r="F485" s="153"/>
      <c r="G485" s="154"/>
      <c r="H485" s="165">
        <v>8</v>
      </c>
      <c r="I485" s="153"/>
      <c r="J485" s="120"/>
      <c r="K485" s="120"/>
    </row>
    <row r="486" spans="1:11">
      <c r="A486" s="207">
        <f t="shared" si="8"/>
        <v>315</v>
      </c>
      <c r="B486" s="120" t="s">
        <v>715</v>
      </c>
      <c r="C486" s="120" t="s">
        <v>716</v>
      </c>
      <c r="D486" s="164" t="s">
        <v>714</v>
      </c>
      <c r="E486" s="171">
        <v>100</v>
      </c>
      <c r="F486" s="153"/>
      <c r="G486" s="154"/>
      <c r="H486" s="165">
        <v>8</v>
      </c>
      <c r="I486" s="153"/>
      <c r="J486" s="120"/>
      <c r="K486" s="120"/>
    </row>
    <row r="487" spans="1:11" ht="25.5">
      <c r="A487" s="207">
        <f t="shared" si="8"/>
        <v>316</v>
      </c>
      <c r="B487" s="120" t="s">
        <v>717</v>
      </c>
      <c r="C487" s="120" t="s">
        <v>710</v>
      </c>
      <c r="D487" s="164" t="s">
        <v>718</v>
      </c>
      <c r="E487" s="171">
        <v>2</v>
      </c>
      <c r="F487" s="153"/>
      <c r="G487" s="154"/>
      <c r="H487" s="165">
        <v>8</v>
      </c>
      <c r="I487" s="153"/>
      <c r="J487" s="120"/>
      <c r="K487" s="120"/>
    </row>
    <row r="488" spans="1:11" ht="25.5">
      <c r="A488" s="207">
        <f t="shared" si="8"/>
        <v>317</v>
      </c>
      <c r="B488" s="120" t="s">
        <v>719</v>
      </c>
      <c r="C488" s="120" t="s">
        <v>713</v>
      </c>
      <c r="D488" s="164" t="s">
        <v>718</v>
      </c>
      <c r="E488" s="171">
        <v>20</v>
      </c>
      <c r="F488" s="153"/>
      <c r="G488" s="154"/>
      <c r="H488" s="165">
        <v>8</v>
      </c>
      <c r="I488" s="153"/>
      <c r="J488" s="120"/>
      <c r="K488" s="120"/>
    </row>
    <row r="489" spans="1:11" ht="27" customHeight="1">
      <c r="A489" s="207">
        <f t="shared" si="8"/>
        <v>318</v>
      </c>
      <c r="B489" s="120" t="s">
        <v>720</v>
      </c>
      <c r="C489" s="120" t="s">
        <v>710</v>
      </c>
      <c r="D489" s="164" t="s">
        <v>711</v>
      </c>
      <c r="E489" s="171">
        <v>2</v>
      </c>
      <c r="F489" s="153"/>
      <c r="G489" s="154"/>
      <c r="H489" s="165">
        <v>8</v>
      </c>
      <c r="I489" s="153"/>
      <c r="J489" s="120"/>
      <c r="K489" s="120"/>
    </row>
    <row r="490" spans="1:11" ht="27" customHeight="1">
      <c r="A490" s="207">
        <f t="shared" si="8"/>
        <v>319</v>
      </c>
      <c r="B490" s="120" t="s">
        <v>721</v>
      </c>
      <c r="C490" s="120" t="s">
        <v>713</v>
      </c>
      <c r="D490" s="164" t="s">
        <v>711</v>
      </c>
      <c r="E490" s="171">
        <v>5</v>
      </c>
      <c r="F490" s="153"/>
      <c r="G490" s="154"/>
      <c r="H490" s="165">
        <v>8</v>
      </c>
      <c r="I490" s="153"/>
      <c r="J490" s="120"/>
      <c r="K490" s="120"/>
    </row>
    <row r="491" spans="1:11" ht="25.5">
      <c r="A491" s="207">
        <f t="shared" si="8"/>
        <v>320</v>
      </c>
      <c r="B491" s="120" t="s">
        <v>722</v>
      </c>
      <c r="C491" s="120" t="s">
        <v>723</v>
      </c>
      <c r="D491" s="164" t="s">
        <v>724</v>
      </c>
      <c r="E491" s="171">
        <v>5</v>
      </c>
      <c r="F491" s="153"/>
      <c r="G491" s="154"/>
      <c r="H491" s="165">
        <v>8</v>
      </c>
      <c r="I491" s="153"/>
      <c r="J491" s="120"/>
      <c r="K491" s="120"/>
    </row>
    <row r="492" spans="1:11" ht="27" customHeight="1">
      <c r="A492" s="207">
        <f t="shared" si="8"/>
        <v>321</v>
      </c>
      <c r="B492" s="120" t="s">
        <v>722</v>
      </c>
      <c r="C492" s="120" t="s">
        <v>723</v>
      </c>
      <c r="D492" s="164" t="s">
        <v>725</v>
      </c>
      <c r="E492" s="171">
        <v>5</v>
      </c>
      <c r="F492" s="153"/>
      <c r="G492" s="154"/>
      <c r="H492" s="165">
        <v>8</v>
      </c>
      <c r="I492" s="153"/>
      <c r="J492" s="120"/>
      <c r="K492" s="120"/>
    </row>
    <row r="493" spans="1:11">
      <c r="A493" s="207">
        <f t="shared" si="8"/>
        <v>322</v>
      </c>
      <c r="B493" s="120" t="s">
        <v>726</v>
      </c>
      <c r="C493" s="120" t="s">
        <v>584</v>
      </c>
      <c r="D493" s="164" t="s">
        <v>727</v>
      </c>
      <c r="E493" s="171">
        <v>6</v>
      </c>
      <c r="F493" s="153"/>
      <c r="G493" s="154"/>
      <c r="H493" s="165">
        <v>8</v>
      </c>
      <c r="I493" s="153"/>
      <c r="J493" s="120"/>
      <c r="K493" s="120"/>
    </row>
    <row r="494" spans="1:11">
      <c r="A494" s="207">
        <f t="shared" si="8"/>
        <v>323</v>
      </c>
      <c r="B494" s="120" t="s">
        <v>728</v>
      </c>
      <c r="C494" s="120" t="s">
        <v>729</v>
      </c>
      <c r="D494" s="164" t="s">
        <v>132</v>
      </c>
      <c r="E494" s="171">
        <v>5</v>
      </c>
      <c r="F494" s="153"/>
      <c r="G494" s="154"/>
      <c r="H494" s="165">
        <v>8</v>
      </c>
      <c r="I494" s="153"/>
      <c r="J494" s="120"/>
      <c r="K494" s="120"/>
    </row>
    <row r="495" spans="1:11" ht="25.5">
      <c r="A495" s="207">
        <f t="shared" si="8"/>
        <v>324</v>
      </c>
      <c r="B495" s="120" t="s">
        <v>106</v>
      </c>
      <c r="C495" s="120" t="s">
        <v>527</v>
      </c>
      <c r="D495" s="164" t="s">
        <v>63</v>
      </c>
      <c r="E495" s="171">
        <v>2</v>
      </c>
      <c r="F495" s="153"/>
      <c r="G495" s="154"/>
      <c r="H495" s="165">
        <v>8</v>
      </c>
      <c r="I495" s="153"/>
      <c r="J495" s="120"/>
      <c r="K495" s="120"/>
    </row>
    <row r="496" spans="1:11">
      <c r="A496" s="207">
        <f t="shared" si="8"/>
        <v>325</v>
      </c>
      <c r="B496" s="120" t="s">
        <v>730</v>
      </c>
      <c r="C496" s="120" t="s">
        <v>731</v>
      </c>
      <c r="D496" s="164" t="s">
        <v>63</v>
      </c>
      <c r="E496" s="171">
        <v>40</v>
      </c>
      <c r="F496" s="153"/>
      <c r="G496" s="154"/>
      <c r="H496" s="165">
        <v>8</v>
      </c>
      <c r="I496" s="153"/>
      <c r="J496" s="120"/>
      <c r="K496" s="120"/>
    </row>
    <row r="497" spans="1:11" ht="25.5">
      <c r="A497" s="207">
        <f t="shared" ref="A497:A503" si="9">A496+1</f>
        <v>326</v>
      </c>
      <c r="B497" s="120" t="s">
        <v>732</v>
      </c>
      <c r="C497" s="120" t="s">
        <v>733</v>
      </c>
      <c r="D497" s="164" t="s">
        <v>114</v>
      </c>
      <c r="E497" s="171">
        <v>14</v>
      </c>
      <c r="F497" s="153"/>
      <c r="G497" s="154"/>
      <c r="H497" s="165">
        <v>8</v>
      </c>
      <c r="I497" s="153"/>
      <c r="J497" s="120"/>
      <c r="K497" s="120"/>
    </row>
    <row r="498" spans="1:11">
      <c r="A498" s="207">
        <f t="shared" si="9"/>
        <v>327</v>
      </c>
      <c r="B498" s="120" t="s">
        <v>1567</v>
      </c>
      <c r="C498" s="120" t="s">
        <v>1568</v>
      </c>
      <c r="D498" s="164" t="s">
        <v>104</v>
      </c>
      <c r="E498" s="171">
        <v>20</v>
      </c>
      <c r="F498" s="153"/>
      <c r="G498" s="154"/>
      <c r="H498" s="165">
        <v>8</v>
      </c>
      <c r="I498" s="153"/>
      <c r="J498" s="120"/>
      <c r="K498" s="120"/>
    </row>
    <row r="499" spans="1:11" ht="27" customHeight="1">
      <c r="A499" s="207">
        <f t="shared" si="9"/>
        <v>328</v>
      </c>
      <c r="B499" s="120" t="s">
        <v>734</v>
      </c>
      <c r="C499" s="120" t="s">
        <v>735</v>
      </c>
      <c r="D499" s="164" t="s">
        <v>736</v>
      </c>
      <c r="E499" s="171">
        <v>350</v>
      </c>
      <c r="F499" s="153"/>
      <c r="G499" s="154"/>
      <c r="H499" s="165">
        <v>8</v>
      </c>
      <c r="I499" s="153"/>
      <c r="J499" s="120"/>
      <c r="K499" s="120"/>
    </row>
    <row r="500" spans="1:11" ht="27" customHeight="1">
      <c r="A500" s="207">
        <f t="shared" si="9"/>
        <v>329</v>
      </c>
      <c r="B500" s="120" t="s">
        <v>737</v>
      </c>
      <c r="C500" s="120" t="s">
        <v>738</v>
      </c>
      <c r="D500" s="164" t="s">
        <v>739</v>
      </c>
      <c r="E500" s="171">
        <v>10</v>
      </c>
      <c r="F500" s="153"/>
      <c r="G500" s="154"/>
      <c r="H500" s="165">
        <v>8</v>
      </c>
      <c r="I500" s="153"/>
      <c r="J500" s="120"/>
      <c r="K500" s="120"/>
    </row>
    <row r="501" spans="1:11">
      <c r="A501" s="207">
        <f t="shared" si="9"/>
        <v>330</v>
      </c>
      <c r="B501" s="120" t="s">
        <v>743</v>
      </c>
      <c r="C501" s="120" t="s">
        <v>361</v>
      </c>
      <c r="D501" s="164" t="s">
        <v>183</v>
      </c>
      <c r="E501" s="171">
        <v>20</v>
      </c>
      <c r="F501" s="153"/>
      <c r="G501" s="154"/>
      <c r="H501" s="165">
        <v>8</v>
      </c>
      <c r="I501" s="153"/>
      <c r="J501" s="120"/>
      <c r="K501" s="120"/>
    </row>
    <row r="502" spans="1:11">
      <c r="A502" s="207">
        <f t="shared" si="9"/>
        <v>331</v>
      </c>
      <c r="B502" s="120" t="s">
        <v>743</v>
      </c>
      <c r="C502" s="120" t="s">
        <v>744</v>
      </c>
      <c r="D502" s="164" t="s">
        <v>21</v>
      </c>
      <c r="E502" s="171">
        <v>2</v>
      </c>
      <c r="F502" s="153"/>
      <c r="G502" s="154"/>
      <c r="H502" s="165">
        <v>8</v>
      </c>
      <c r="I502" s="153"/>
      <c r="J502" s="120"/>
      <c r="K502" s="120"/>
    </row>
    <row r="503" spans="1:11">
      <c r="A503" s="207">
        <f t="shared" si="9"/>
        <v>332</v>
      </c>
      <c r="B503" s="120" t="s">
        <v>1563</v>
      </c>
      <c r="C503" s="120" t="s">
        <v>1564</v>
      </c>
      <c r="D503" s="164" t="s">
        <v>842</v>
      </c>
      <c r="E503" s="171">
        <v>40</v>
      </c>
      <c r="F503" s="153"/>
      <c r="G503" s="154"/>
      <c r="H503" s="165">
        <v>8</v>
      </c>
      <c r="I503" s="153"/>
      <c r="J503" s="120"/>
      <c r="K503" s="120"/>
    </row>
    <row r="504" spans="1:11">
      <c r="A504" s="207">
        <f t="shared" ref="A504:A564" si="10">A503+1</f>
        <v>333</v>
      </c>
      <c r="B504" s="120" t="s">
        <v>138</v>
      </c>
      <c r="C504" s="120" t="s">
        <v>1538</v>
      </c>
      <c r="D504" s="164" t="s">
        <v>132</v>
      </c>
      <c r="E504" s="171">
        <v>90</v>
      </c>
      <c r="F504" s="153"/>
      <c r="G504" s="154"/>
      <c r="H504" s="165">
        <v>8</v>
      </c>
      <c r="I504" s="153"/>
      <c r="J504" s="120"/>
      <c r="K504" s="120"/>
    </row>
    <row r="505" spans="1:11" ht="25.5">
      <c r="A505" s="207">
        <f t="shared" si="10"/>
        <v>334</v>
      </c>
      <c r="B505" s="120" t="s">
        <v>745</v>
      </c>
      <c r="C505" s="120" t="s">
        <v>746</v>
      </c>
      <c r="D505" s="164" t="s">
        <v>1463</v>
      </c>
      <c r="E505" s="171">
        <v>81</v>
      </c>
      <c r="F505" s="153"/>
      <c r="G505" s="154"/>
      <c r="H505" s="165">
        <v>8</v>
      </c>
      <c r="I505" s="153"/>
      <c r="J505" s="120"/>
      <c r="K505" s="120"/>
    </row>
    <row r="506" spans="1:11">
      <c r="A506" s="207">
        <f t="shared" si="10"/>
        <v>335</v>
      </c>
      <c r="B506" s="120" t="s">
        <v>747</v>
      </c>
      <c r="C506" s="120" t="s">
        <v>385</v>
      </c>
      <c r="D506" s="164" t="s">
        <v>748</v>
      </c>
      <c r="E506" s="171">
        <v>300</v>
      </c>
      <c r="F506" s="153"/>
      <c r="G506" s="154"/>
      <c r="H506" s="165">
        <v>8</v>
      </c>
      <c r="I506" s="153"/>
      <c r="J506" s="120"/>
      <c r="K506" s="120"/>
    </row>
    <row r="507" spans="1:11">
      <c r="A507" s="207">
        <f t="shared" si="10"/>
        <v>336</v>
      </c>
      <c r="B507" s="120" t="s">
        <v>749</v>
      </c>
      <c r="C507" s="120" t="s">
        <v>100</v>
      </c>
      <c r="D507" s="164" t="s">
        <v>750</v>
      </c>
      <c r="E507" s="171">
        <v>7</v>
      </c>
      <c r="F507" s="153"/>
      <c r="G507" s="154"/>
      <c r="H507" s="165">
        <v>8</v>
      </c>
      <c r="I507" s="153"/>
      <c r="J507" s="120"/>
      <c r="K507" s="120"/>
    </row>
    <row r="508" spans="1:11">
      <c r="A508" s="207">
        <f t="shared" si="10"/>
        <v>337</v>
      </c>
      <c r="B508" s="120" t="s">
        <v>749</v>
      </c>
      <c r="C508" s="120" t="s">
        <v>100</v>
      </c>
      <c r="D508" s="164" t="s">
        <v>63</v>
      </c>
      <c r="E508" s="171">
        <v>12</v>
      </c>
      <c r="F508" s="153"/>
      <c r="G508" s="154"/>
      <c r="H508" s="165">
        <v>8</v>
      </c>
      <c r="I508" s="153"/>
      <c r="J508" s="120"/>
      <c r="K508" s="120"/>
    </row>
    <row r="509" spans="1:11">
      <c r="A509" s="207">
        <f t="shared" si="10"/>
        <v>338</v>
      </c>
      <c r="B509" s="120" t="s">
        <v>749</v>
      </c>
      <c r="C509" s="120" t="s">
        <v>100</v>
      </c>
      <c r="D509" s="164" t="s">
        <v>132</v>
      </c>
      <c r="E509" s="171">
        <v>2</v>
      </c>
      <c r="F509" s="153"/>
      <c r="G509" s="154"/>
      <c r="H509" s="165">
        <v>8</v>
      </c>
      <c r="I509" s="153"/>
      <c r="J509" s="120"/>
      <c r="K509" s="120"/>
    </row>
    <row r="510" spans="1:11" ht="27" customHeight="1">
      <c r="A510" s="207">
        <f t="shared" si="10"/>
        <v>339</v>
      </c>
      <c r="B510" s="120" t="s">
        <v>751</v>
      </c>
      <c r="C510" s="120" t="s">
        <v>752</v>
      </c>
      <c r="D510" s="164" t="s">
        <v>753</v>
      </c>
      <c r="E510" s="171">
        <v>5</v>
      </c>
      <c r="F510" s="153"/>
      <c r="G510" s="154"/>
      <c r="H510" s="165">
        <v>8</v>
      </c>
      <c r="I510" s="153"/>
      <c r="J510" s="120"/>
      <c r="K510" s="120"/>
    </row>
    <row r="511" spans="1:11">
      <c r="A511" s="207">
        <f t="shared" si="10"/>
        <v>340</v>
      </c>
      <c r="B511" s="120" t="s">
        <v>754</v>
      </c>
      <c r="C511" s="120" t="s">
        <v>112</v>
      </c>
      <c r="D511" s="164" t="s">
        <v>108</v>
      </c>
      <c r="E511" s="171">
        <v>625</v>
      </c>
      <c r="F511" s="153"/>
      <c r="G511" s="154"/>
      <c r="H511" s="165">
        <v>8</v>
      </c>
      <c r="I511" s="153"/>
      <c r="J511" s="120"/>
      <c r="K511" s="120"/>
    </row>
    <row r="512" spans="1:11">
      <c r="A512" s="207">
        <f t="shared" si="10"/>
        <v>341</v>
      </c>
      <c r="B512" s="120" t="s">
        <v>754</v>
      </c>
      <c r="C512" s="120" t="s">
        <v>112</v>
      </c>
      <c r="D512" s="164" t="s">
        <v>45</v>
      </c>
      <c r="E512" s="171">
        <v>100</v>
      </c>
      <c r="F512" s="153"/>
      <c r="G512" s="154"/>
      <c r="H512" s="165">
        <v>8</v>
      </c>
      <c r="I512" s="153"/>
      <c r="J512" s="120"/>
      <c r="K512" s="120"/>
    </row>
    <row r="513" spans="1:11" ht="27" customHeight="1">
      <c r="A513" s="207">
        <f t="shared" si="10"/>
        <v>342</v>
      </c>
      <c r="B513" s="120" t="s">
        <v>755</v>
      </c>
      <c r="C513" s="120" t="s">
        <v>1478</v>
      </c>
      <c r="D513" s="164" t="s">
        <v>33</v>
      </c>
      <c r="E513" s="171">
        <v>1</v>
      </c>
      <c r="F513" s="153"/>
      <c r="G513" s="154"/>
      <c r="H513" s="165">
        <v>8</v>
      </c>
      <c r="I513" s="153"/>
      <c r="J513" s="120"/>
      <c r="K513" s="120"/>
    </row>
    <row r="514" spans="1:11">
      <c r="A514" s="207">
        <f t="shared" si="10"/>
        <v>343</v>
      </c>
      <c r="B514" s="120" t="s">
        <v>755</v>
      </c>
      <c r="C514" s="120" t="s">
        <v>756</v>
      </c>
      <c r="D514" s="164" t="s">
        <v>33</v>
      </c>
      <c r="E514" s="171">
        <v>2</v>
      </c>
      <c r="F514" s="153"/>
      <c r="G514" s="154"/>
      <c r="H514" s="165">
        <v>8</v>
      </c>
      <c r="I514" s="153"/>
      <c r="J514" s="120"/>
      <c r="K514" s="120"/>
    </row>
    <row r="515" spans="1:11">
      <c r="A515" s="207">
        <f t="shared" si="10"/>
        <v>344</v>
      </c>
      <c r="B515" s="120" t="s">
        <v>755</v>
      </c>
      <c r="C515" s="120" t="s">
        <v>757</v>
      </c>
      <c r="D515" s="164" t="s">
        <v>213</v>
      </c>
      <c r="E515" s="171">
        <v>9</v>
      </c>
      <c r="F515" s="153"/>
      <c r="G515" s="154"/>
      <c r="H515" s="165">
        <v>8</v>
      </c>
      <c r="I515" s="153"/>
      <c r="J515" s="120"/>
      <c r="K515" s="120"/>
    </row>
    <row r="516" spans="1:11">
      <c r="A516" s="207">
        <f t="shared" si="10"/>
        <v>345</v>
      </c>
      <c r="B516" s="120" t="s">
        <v>755</v>
      </c>
      <c r="C516" s="120" t="s">
        <v>757</v>
      </c>
      <c r="D516" s="164" t="s">
        <v>83</v>
      </c>
      <c r="E516" s="171">
        <v>43</v>
      </c>
      <c r="F516" s="153"/>
      <c r="G516" s="154"/>
      <c r="H516" s="165">
        <v>8</v>
      </c>
      <c r="I516" s="153"/>
      <c r="J516" s="120"/>
      <c r="K516" s="120"/>
    </row>
    <row r="517" spans="1:11">
      <c r="A517" s="207">
        <f t="shared" si="10"/>
        <v>346</v>
      </c>
      <c r="B517" s="120" t="s">
        <v>1492</v>
      </c>
      <c r="C517" s="120" t="s">
        <v>1493</v>
      </c>
      <c r="D517" s="164" t="s">
        <v>493</v>
      </c>
      <c r="E517" s="171">
        <v>2</v>
      </c>
      <c r="F517" s="153"/>
      <c r="G517" s="154"/>
      <c r="H517" s="165">
        <v>8</v>
      </c>
      <c r="I517" s="153"/>
      <c r="J517" s="120"/>
      <c r="K517" s="120"/>
    </row>
    <row r="518" spans="1:11">
      <c r="A518" s="207">
        <f t="shared" si="10"/>
        <v>347</v>
      </c>
      <c r="B518" s="120" t="s">
        <v>758</v>
      </c>
      <c r="C518" s="120" t="s">
        <v>759</v>
      </c>
      <c r="D518" s="164" t="s">
        <v>114</v>
      </c>
      <c r="E518" s="171">
        <v>2</v>
      </c>
      <c r="F518" s="153"/>
      <c r="G518" s="154"/>
      <c r="H518" s="165">
        <v>8</v>
      </c>
      <c r="I518" s="153"/>
      <c r="J518" s="120"/>
      <c r="K518" s="120"/>
    </row>
    <row r="519" spans="1:11">
      <c r="A519" s="207">
        <f t="shared" si="10"/>
        <v>348</v>
      </c>
      <c r="B519" s="120" t="s">
        <v>1498</v>
      </c>
      <c r="C519" s="120" t="s">
        <v>1499</v>
      </c>
      <c r="D519" s="164" t="s">
        <v>1500</v>
      </c>
      <c r="E519" s="171">
        <v>2</v>
      </c>
      <c r="F519" s="153"/>
      <c r="G519" s="154"/>
      <c r="H519" s="165">
        <v>8</v>
      </c>
      <c r="I519" s="153"/>
      <c r="J519" s="120"/>
      <c r="K519" s="120"/>
    </row>
    <row r="520" spans="1:11">
      <c r="A520" s="207">
        <f t="shared" si="10"/>
        <v>349</v>
      </c>
      <c r="B520" s="120" t="s">
        <v>760</v>
      </c>
      <c r="C520" s="120" t="s">
        <v>761</v>
      </c>
      <c r="D520" s="164" t="s">
        <v>83</v>
      </c>
      <c r="E520" s="171">
        <v>32</v>
      </c>
      <c r="F520" s="153"/>
      <c r="G520" s="154"/>
      <c r="H520" s="165">
        <v>8</v>
      </c>
      <c r="I520" s="153"/>
      <c r="J520" s="120"/>
      <c r="K520" s="120"/>
    </row>
    <row r="521" spans="1:11">
      <c r="A521" s="207">
        <f t="shared" si="10"/>
        <v>350</v>
      </c>
      <c r="B521" s="120" t="s">
        <v>762</v>
      </c>
      <c r="C521" s="120" t="s">
        <v>544</v>
      </c>
      <c r="D521" s="164" t="s">
        <v>67</v>
      </c>
      <c r="E521" s="171">
        <v>170</v>
      </c>
      <c r="F521" s="153"/>
      <c r="G521" s="154"/>
      <c r="H521" s="165">
        <v>8</v>
      </c>
      <c r="I521" s="153"/>
      <c r="J521" s="120"/>
      <c r="K521" s="120"/>
    </row>
    <row r="522" spans="1:11">
      <c r="A522" s="207">
        <f t="shared" si="10"/>
        <v>351</v>
      </c>
      <c r="B522" s="120" t="s">
        <v>763</v>
      </c>
      <c r="C522" s="120" t="s">
        <v>242</v>
      </c>
      <c r="D522" s="164" t="s">
        <v>131</v>
      </c>
      <c r="E522" s="171">
        <v>16</v>
      </c>
      <c r="F522" s="153"/>
      <c r="G522" s="154"/>
      <c r="H522" s="165">
        <v>8</v>
      </c>
      <c r="I522" s="153"/>
      <c r="J522" s="120"/>
      <c r="K522" s="120"/>
    </row>
    <row r="523" spans="1:11" ht="27" customHeight="1">
      <c r="A523" s="207">
        <f t="shared" si="10"/>
        <v>352</v>
      </c>
      <c r="B523" s="120" t="s">
        <v>764</v>
      </c>
      <c r="C523" s="120" t="s">
        <v>765</v>
      </c>
      <c r="D523" s="164" t="s">
        <v>636</v>
      </c>
      <c r="E523" s="171">
        <v>1</v>
      </c>
      <c r="F523" s="153"/>
      <c r="G523" s="154"/>
      <c r="H523" s="165">
        <v>8</v>
      </c>
      <c r="I523" s="153"/>
      <c r="J523" s="120"/>
      <c r="K523" s="120"/>
    </row>
    <row r="524" spans="1:11">
      <c r="A524" s="207">
        <f t="shared" si="10"/>
        <v>353</v>
      </c>
      <c r="B524" s="120" t="s">
        <v>766</v>
      </c>
      <c r="C524" s="120" t="s">
        <v>242</v>
      </c>
      <c r="D524" s="164" t="s">
        <v>767</v>
      </c>
      <c r="E524" s="171">
        <v>60</v>
      </c>
      <c r="F524" s="153"/>
      <c r="G524" s="154"/>
      <c r="H524" s="165">
        <v>8</v>
      </c>
      <c r="I524" s="153"/>
      <c r="J524" s="120"/>
      <c r="K524" s="120"/>
    </row>
    <row r="525" spans="1:11">
      <c r="A525" s="207">
        <f t="shared" si="10"/>
        <v>354</v>
      </c>
      <c r="B525" s="120" t="s">
        <v>766</v>
      </c>
      <c r="C525" s="120" t="s">
        <v>242</v>
      </c>
      <c r="D525" s="164" t="s">
        <v>768</v>
      </c>
      <c r="E525" s="171">
        <v>80</v>
      </c>
      <c r="F525" s="153"/>
      <c r="G525" s="154"/>
      <c r="H525" s="165">
        <v>8</v>
      </c>
      <c r="I525" s="153"/>
      <c r="J525" s="120"/>
      <c r="K525" s="120"/>
    </row>
    <row r="526" spans="1:11">
      <c r="A526" s="207">
        <f t="shared" si="10"/>
        <v>355</v>
      </c>
      <c r="B526" s="120" t="s">
        <v>766</v>
      </c>
      <c r="C526" s="120" t="s">
        <v>242</v>
      </c>
      <c r="D526" s="164" t="s">
        <v>769</v>
      </c>
      <c r="E526" s="171">
        <v>55</v>
      </c>
      <c r="F526" s="153"/>
      <c r="G526" s="154"/>
      <c r="H526" s="165">
        <v>8</v>
      </c>
      <c r="I526" s="153"/>
      <c r="J526" s="120"/>
      <c r="K526" s="120"/>
    </row>
    <row r="527" spans="1:11">
      <c r="A527" s="207">
        <f t="shared" si="10"/>
        <v>356</v>
      </c>
      <c r="B527" s="120" t="s">
        <v>766</v>
      </c>
      <c r="C527" s="120" t="s">
        <v>242</v>
      </c>
      <c r="D527" s="164" t="s">
        <v>522</v>
      </c>
      <c r="E527" s="171">
        <v>60</v>
      </c>
      <c r="F527" s="153"/>
      <c r="G527" s="154"/>
      <c r="H527" s="165">
        <v>8</v>
      </c>
      <c r="I527" s="153"/>
      <c r="J527" s="120"/>
      <c r="K527" s="120"/>
    </row>
    <row r="528" spans="1:11">
      <c r="A528" s="207">
        <f t="shared" si="10"/>
        <v>357</v>
      </c>
      <c r="B528" s="120" t="s">
        <v>766</v>
      </c>
      <c r="C528" s="120" t="s">
        <v>242</v>
      </c>
      <c r="D528" s="164" t="s">
        <v>770</v>
      </c>
      <c r="E528" s="171">
        <v>2</v>
      </c>
      <c r="F528" s="153"/>
      <c r="G528" s="154"/>
      <c r="H528" s="165">
        <v>8</v>
      </c>
      <c r="I528" s="153"/>
      <c r="J528" s="120"/>
      <c r="K528" s="120"/>
    </row>
    <row r="529" spans="1:11" ht="27" customHeight="1">
      <c r="A529" s="207">
        <f t="shared" si="10"/>
        <v>358</v>
      </c>
      <c r="B529" s="120" t="s">
        <v>771</v>
      </c>
      <c r="C529" s="120" t="s">
        <v>772</v>
      </c>
      <c r="D529" s="164" t="s">
        <v>773</v>
      </c>
      <c r="E529" s="171">
        <v>100</v>
      </c>
      <c r="F529" s="153"/>
      <c r="G529" s="154"/>
      <c r="H529" s="165">
        <v>8</v>
      </c>
      <c r="I529" s="153"/>
      <c r="J529" s="120"/>
      <c r="K529" s="120"/>
    </row>
    <row r="530" spans="1:11">
      <c r="A530" s="207">
        <f t="shared" si="10"/>
        <v>359</v>
      </c>
      <c r="B530" s="120" t="s">
        <v>774</v>
      </c>
      <c r="C530" s="120" t="s">
        <v>112</v>
      </c>
      <c r="D530" s="164" t="s">
        <v>114</v>
      </c>
      <c r="E530" s="171">
        <v>15</v>
      </c>
      <c r="F530" s="153"/>
      <c r="G530" s="154"/>
      <c r="H530" s="165">
        <v>8</v>
      </c>
      <c r="I530" s="153"/>
      <c r="J530" s="120"/>
      <c r="K530" s="120"/>
    </row>
    <row r="531" spans="1:11">
      <c r="A531" s="207">
        <f t="shared" si="10"/>
        <v>360</v>
      </c>
      <c r="B531" s="120" t="s">
        <v>774</v>
      </c>
      <c r="C531" s="120" t="s">
        <v>112</v>
      </c>
      <c r="D531" s="164" t="s">
        <v>108</v>
      </c>
      <c r="E531" s="171">
        <v>13</v>
      </c>
      <c r="F531" s="153"/>
      <c r="G531" s="154"/>
      <c r="H531" s="165">
        <v>8</v>
      </c>
      <c r="I531" s="153"/>
      <c r="J531" s="120"/>
      <c r="K531" s="120"/>
    </row>
    <row r="532" spans="1:11">
      <c r="A532" s="207">
        <f t="shared" si="10"/>
        <v>361</v>
      </c>
      <c r="B532" s="120" t="s">
        <v>774</v>
      </c>
      <c r="C532" s="120" t="s">
        <v>112</v>
      </c>
      <c r="D532" s="164" t="s">
        <v>45</v>
      </c>
      <c r="E532" s="171">
        <v>4</v>
      </c>
      <c r="F532" s="153"/>
      <c r="G532" s="154"/>
      <c r="H532" s="165">
        <v>8</v>
      </c>
      <c r="I532" s="153"/>
      <c r="J532" s="120"/>
      <c r="K532" s="120"/>
    </row>
    <row r="533" spans="1:11">
      <c r="A533" s="207">
        <f t="shared" si="10"/>
        <v>362</v>
      </c>
      <c r="B533" s="120" t="s">
        <v>140</v>
      </c>
      <c r="C533" s="120" t="s">
        <v>141</v>
      </c>
      <c r="D533" s="164" t="s">
        <v>142</v>
      </c>
      <c r="E533" s="171">
        <v>770</v>
      </c>
      <c r="F533" s="153"/>
      <c r="G533" s="154"/>
      <c r="H533" s="165">
        <v>8</v>
      </c>
      <c r="I533" s="153"/>
      <c r="J533" s="120"/>
      <c r="K533" s="120"/>
    </row>
    <row r="534" spans="1:11" ht="27" customHeight="1">
      <c r="A534" s="207">
        <f t="shared" si="10"/>
        <v>363</v>
      </c>
      <c r="B534" s="120" t="s">
        <v>143</v>
      </c>
      <c r="C534" s="120" t="s">
        <v>141</v>
      </c>
      <c r="D534" s="164" t="s">
        <v>142</v>
      </c>
      <c r="E534" s="171">
        <v>920</v>
      </c>
      <c r="F534" s="153"/>
      <c r="G534" s="154"/>
      <c r="H534" s="165">
        <v>8</v>
      </c>
      <c r="I534" s="153"/>
      <c r="J534" s="120"/>
      <c r="K534" s="120"/>
    </row>
    <row r="535" spans="1:11">
      <c r="A535" s="207">
        <f t="shared" si="10"/>
        <v>364</v>
      </c>
      <c r="B535" s="120" t="s">
        <v>775</v>
      </c>
      <c r="C535" s="120" t="s">
        <v>776</v>
      </c>
      <c r="D535" s="164">
        <v>0.1</v>
      </c>
      <c r="E535" s="171">
        <v>75</v>
      </c>
      <c r="F535" s="153"/>
      <c r="G535" s="154"/>
      <c r="H535" s="165">
        <v>8</v>
      </c>
      <c r="I535" s="153"/>
      <c r="J535" s="120"/>
      <c r="K535" s="120"/>
    </row>
    <row r="536" spans="1:11" ht="25.5">
      <c r="A536" s="207">
        <f t="shared" si="10"/>
        <v>365</v>
      </c>
      <c r="B536" s="120" t="s">
        <v>1501</v>
      </c>
      <c r="C536" s="120" t="s">
        <v>1502</v>
      </c>
      <c r="D536" s="220" t="s">
        <v>1503</v>
      </c>
      <c r="E536" s="171">
        <v>5</v>
      </c>
      <c r="F536" s="153"/>
      <c r="G536" s="154"/>
      <c r="H536" s="165">
        <v>8</v>
      </c>
      <c r="I536" s="153"/>
      <c r="J536" s="120"/>
      <c r="K536" s="120"/>
    </row>
    <row r="537" spans="1:11" ht="25.5">
      <c r="A537" s="207">
        <f t="shared" si="10"/>
        <v>366</v>
      </c>
      <c r="B537" s="120" t="s">
        <v>777</v>
      </c>
      <c r="C537" s="120" t="s">
        <v>778</v>
      </c>
      <c r="D537" s="164" t="s">
        <v>779</v>
      </c>
      <c r="E537" s="171">
        <v>38</v>
      </c>
      <c r="F537" s="153"/>
      <c r="G537" s="154"/>
      <c r="H537" s="165">
        <v>8</v>
      </c>
      <c r="I537" s="153"/>
      <c r="J537" s="120"/>
      <c r="K537" s="120"/>
    </row>
    <row r="538" spans="1:11">
      <c r="A538" s="207">
        <f t="shared" si="10"/>
        <v>367</v>
      </c>
      <c r="B538" s="120" t="s">
        <v>780</v>
      </c>
      <c r="C538" s="120" t="s">
        <v>781</v>
      </c>
      <c r="D538" s="164" t="s">
        <v>187</v>
      </c>
      <c r="E538" s="171">
        <v>2</v>
      </c>
      <c r="F538" s="153"/>
      <c r="G538" s="154"/>
      <c r="H538" s="165">
        <v>8</v>
      </c>
      <c r="I538" s="153"/>
      <c r="J538" s="120"/>
      <c r="K538" s="120"/>
    </row>
    <row r="539" spans="1:11">
      <c r="A539" s="207">
        <f t="shared" si="10"/>
        <v>368</v>
      </c>
      <c r="B539" s="120" t="s">
        <v>782</v>
      </c>
      <c r="C539" s="120" t="s">
        <v>783</v>
      </c>
      <c r="D539" s="164" t="s">
        <v>114</v>
      </c>
      <c r="E539" s="171">
        <v>2</v>
      </c>
      <c r="F539" s="153"/>
      <c r="G539" s="154"/>
      <c r="H539" s="165">
        <v>8</v>
      </c>
      <c r="I539" s="153"/>
      <c r="J539" s="120"/>
      <c r="K539" s="120"/>
    </row>
    <row r="540" spans="1:11" ht="27" customHeight="1">
      <c r="A540" s="207">
        <f t="shared" si="10"/>
        <v>369</v>
      </c>
      <c r="B540" s="120" t="s">
        <v>784</v>
      </c>
      <c r="C540" s="120" t="s">
        <v>785</v>
      </c>
      <c r="D540" s="164" t="s">
        <v>786</v>
      </c>
      <c r="E540" s="171">
        <v>2</v>
      </c>
      <c r="F540" s="153"/>
      <c r="G540" s="154"/>
      <c r="H540" s="165">
        <v>8</v>
      </c>
      <c r="I540" s="153"/>
      <c r="J540" s="120"/>
      <c r="K540" s="120"/>
    </row>
    <row r="541" spans="1:11" ht="27" customHeight="1">
      <c r="A541" s="207">
        <f t="shared" si="10"/>
        <v>370</v>
      </c>
      <c r="B541" s="120" t="s">
        <v>787</v>
      </c>
      <c r="C541" s="120" t="s">
        <v>788</v>
      </c>
      <c r="D541" s="164" t="s">
        <v>789</v>
      </c>
      <c r="E541" s="171">
        <v>2</v>
      </c>
      <c r="F541" s="153"/>
      <c r="G541" s="154"/>
      <c r="H541" s="165">
        <v>8</v>
      </c>
      <c r="I541" s="153"/>
      <c r="J541" s="120"/>
      <c r="K541" s="120"/>
    </row>
    <row r="542" spans="1:11">
      <c r="A542" s="207">
        <f t="shared" si="10"/>
        <v>371</v>
      </c>
      <c r="B542" s="120" t="s">
        <v>790</v>
      </c>
      <c r="C542" s="120" t="s">
        <v>791</v>
      </c>
      <c r="D542" s="164" t="s">
        <v>63</v>
      </c>
      <c r="E542" s="171">
        <v>15</v>
      </c>
      <c r="F542" s="153"/>
      <c r="G542" s="154"/>
      <c r="H542" s="165">
        <v>8</v>
      </c>
      <c r="I542" s="153"/>
      <c r="J542" s="120"/>
      <c r="K542" s="120"/>
    </row>
    <row r="543" spans="1:11" ht="180.75" customHeight="1">
      <c r="A543" s="207">
        <f t="shared" si="10"/>
        <v>372</v>
      </c>
      <c r="B543" s="120" t="s">
        <v>144</v>
      </c>
      <c r="C543" s="221" t="s">
        <v>145</v>
      </c>
      <c r="D543" s="164" t="s">
        <v>146</v>
      </c>
      <c r="E543" s="171">
        <v>10</v>
      </c>
      <c r="F543" s="153"/>
      <c r="G543" s="154"/>
      <c r="H543" s="165">
        <v>8</v>
      </c>
      <c r="I543" s="153"/>
      <c r="J543" s="120"/>
      <c r="K543" s="120"/>
    </row>
    <row r="544" spans="1:11" ht="27" customHeight="1">
      <c r="A544" s="207">
        <f t="shared" si="10"/>
        <v>373</v>
      </c>
      <c r="B544" s="120" t="s">
        <v>792</v>
      </c>
      <c r="C544" s="120" t="s">
        <v>793</v>
      </c>
      <c r="D544" s="164" t="s">
        <v>794</v>
      </c>
      <c r="E544" s="171">
        <v>2</v>
      </c>
      <c r="F544" s="153"/>
      <c r="G544" s="154"/>
      <c r="H544" s="165">
        <v>8</v>
      </c>
      <c r="I544" s="153"/>
      <c r="J544" s="120"/>
      <c r="K544" s="120"/>
    </row>
    <row r="545" spans="1:11" ht="27" customHeight="1">
      <c r="A545" s="207">
        <f t="shared" si="10"/>
        <v>374</v>
      </c>
      <c r="B545" s="120" t="s">
        <v>795</v>
      </c>
      <c r="C545" s="120" t="s">
        <v>796</v>
      </c>
      <c r="D545" s="164" t="s">
        <v>797</v>
      </c>
      <c r="E545" s="171">
        <v>10</v>
      </c>
      <c r="F545" s="153"/>
      <c r="G545" s="154"/>
      <c r="H545" s="165">
        <v>8</v>
      </c>
      <c r="I545" s="153"/>
      <c r="J545" s="120"/>
      <c r="K545" s="120"/>
    </row>
    <row r="546" spans="1:11" ht="69.75" customHeight="1">
      <c r="A546" s="207">
        <f t="shared" si="10"/>
        <v>375</v>
      </c>
      <c r="B546" s="120" t="s">
        <v>798</v>
      </c>
      <c r="C546" s="120" t="s">
        <v>1462</v>
      </c>
      <c r="D546" s="164" t="s">
        <v>799</v>
      </c>
      <c r="E546" s="171">
        <v>105</v>
      </c>
      <c r="F546" s="153"/>
      <c r="G546" s="154"/>
      <c r="H546" s="165">
        <v>8</v>
      </c>
      <c r="I546" s="153"/>
      <c r="J546" s="120"/>
      <c r="K546" s="120"/>
    </row>
    <row r="547" spans="1:11">
      <c r="A547" s="207">
        <f t="shared" si="10"/>
        <v>376</v>
      </c>
      <c r="B547" s="167" t="s">
        <v>800</v>
      </c>
      <c r="C547" s="120" t="s">
        <v>1537</v>
      </c>
      <c r="D547" s="164" t="s">
        <v>802</v>
      </c>
      <c r="E547" s="171">
        <v>240</v>
      </c>
      <c r="F547" s="153"/>
      <c r="G547" s="154"/>
      <c r="H547" s="165">
        <v>8</v>
      </c>
      <c r="I547" s="153"/>
      <c r="J547" s="120"/>
      <c r="K547" s="120"/>
    </row>
    <row r="548" spans="1:11">
      <c r="A548" s="207">
        <f t="shared" si="10"/>
        <v>377</v>
      </c>
      <c r="B548" s="120" t="s">
        <v>803</v>
      </c>
      <c r="C548" s="120" t="s">
        <v>804</v>
      </c>
      <c r="D548" s="164"/>
      <c r="E548" s="171">
        <v>13</v>
      </c>
      <c r="F548" s="153"/>
      <c r="G548" s="154"/>
      <c r="H548" s="165">
        <v>8</v>
      </c>
      <c r="I548" s="153"/>
      <c r="J548" s="120"/>
      <c r="K548" s="120"/>
    </row>
    <row r="549" spans="1:11">
      <c r="A549" s="207">
        <f t="shared" si="10"/>
        <v>378</v>
      </c>
      <c r="B549" s="120" t="s">
        <v>805</v>
      </c>
      <c r="C549" s="120" t="s">
        <v>806</v>
      </c>
      <c r="D549" s="164" t="s">
        <v>132</v>
      </c>
      <c r="E549" s="171">
        <v>34</v>
      </c>
      <c r="F549" s="153"/>
      <c r="G549" s="154"/>
      <c r="H549" s="165">
        <v>8</v>
      </c>
      <c r="I549" s="153"/>
      <c r="J549" s="120"/>
      <c r="K549" s="120"/>
    </row>
    <row r="550" spans="1:11">
      <c r="A550" s="207">
        <f t="shared" si="10"/>
        <v>379</v>
      </c>
      <c r="B550" s="120" t="s">
        <v>1570</v>
      </c>
      <c r="C550" s="120" t="s">
        <v>1569</v>
      </c>
      <c r="D550" s="164"/>
      <c r="E550" s="171">
        <v>45</v>
      </c>
      <c r="F550" s="153"/>
      <c r="G550" s="154"/>
      <c r="H550" s="165">
        <v>8</v>
      </c>
      <c r="I550" s="153"/>
      <c r="J550" s="120"/>
      <c r="K550" s="120"/>
    </row>
    <row r="551" spans="1:11">
      <c r="A551" s="207">
        <f t="shared" si="10"/>
        <v>380</v>
      </c>
      <c r="B551" s="120" t="s">
        <v>147</v>
      </c>
      <c r="C551" s="120" t="s">
        <v>1515</v>
      </c>
      <c r="D551" s="164" t="s">
        <v>149</v>
      </c>
      <c r="E551" s="171">
        <v>2</v>
      </c>
      <c r="F551" s="153"/>
      <c r="G551" s="154"/>
      <c r="H551" s="165">
        <v>8</v>
      </c>
      <c r="I551" s="153"/>
      <c r="J551" s="120"/>
      <c r="K551" s="120"/>
    </row>
    <row r="552" spans="1:11">
      <c r="A552" s="207">
        <f t="shared" si="10"/>
        <v>381</v>
      </c>
      <c r="B552" s="120" t="s">
        <v>1565</v>
      </c>
      <c r="C552" s="120" t="s">
        <v>1566</v>
      </c>
      <c r="D552" s="164" t="s">
        <v>104</v>
      </c>
      <c r="E552" s="171">
        <v>15</v>
      </c>
      <c r="F552" s="153"/>
      <c r="G552" s="154"/>
      <c r="H552" s="165">
        <v>8</v>
      </c>
      <c r="I552" s="153"/>
      <c r="J552" s="120"/>
      <c r="K552" s="120"/>
    </row>
    <row r="553" spans="1:11" ht="27" customHeight="1">
      <c r="A553" s="207">
        <f t="shared" si="10"/>
        <v>382</v>
      </c>
      <c r="B553" s="120" t="s">
        <v>807</v>
      </c>
      <c r="C553" s="120" t="s">
        <v>808</v>
      </c>
      <c r="D553" s="164" t="s">
        <v>562</v>
      </c>
      <c r="E553" s="171">
        <v>30</v>
      </c>
      <c r="F553" s="153"/>
      <c r="G553" s="154"/>
      <c r="H553" s="165">
        <v>8</v>
      </c>
      <c r="I553" s="153"/>
      <c r="J553" s="120"/>
      <c r="K553" s="120"/>
    </row>
    <row r="554" spans="1:11" ht="27" customHeight="1">
      <c r="A554" s="207">
        <f t="shared" si="10"/>
        <v>383</v>
      </c>
      <c r="B554" s="120" t="s">
        <v>809</v>
      </c>
      <c r="C554" s="120" t="s">
        <v>212</v>
      </c>
      <c r="D554" s="164" t="s">
        <v>810</v>
      </c>
      <c r="E554" s="171">
        <v>113</v>
      </c>
      <c r="F554" s="153"/>
      <c r="G554" s="154"/>
      <c r="H554" s="165">
        <v>8</v>
      </c>
      <c r="I554" s="153"/>
      <c r="J554" s="120"/>
      <c r="K554" s="120"/>
    </row>
    <row r="555" spans="1:11" ht="27" customHeight="1">
      <c r="A555" s="207">
        <f t="shared" si="10"/>
        <v>384</v>
      </c>
      <c r="B555" s="120" t="s">
        <v>809</v>
      </c>
      <c r="C555" s="120" t="s">
        <v>212</v>
      </c>
      <c r="D555" s="164" t="s">
        <v>48</v>
      </c>
      <c r="E555" s="171">
        <v>339</v>
      </c>
      <c r="F555" s="153"/>
      <c r="G555" s="154"/>
      <c r="H555" s="165">
        <v>8</v>
      </c>
      <c r="I555" s="153"/>
      <c r="J555" s="120"/>
      <c r="K555" s="120"/>
    </row>
    <row r="556" spans="1:11">
      <c r="A556" s="207">
        <f t="shared" si="10"/>
        <v>385</v>
      </c>
      <c r="B556" s="120" t="s">
        <v>811</v>
      </c>
      <c r="C556" s="120" t="s">
        <v>812</v>
      </c>
      <c r="D556" s="164" t="s">
        <v>813</v>
      </c>
      <c r="E556" s="171">
        <v>1</v>
      </c>
      <c r="F556" s="153"/>
      <c r="G556" s="154"/>
      <c r="H556" s="165">
        <v>8</v>
      </c>
      <c r="I556" s="153"/>
      <c r="J556" s="120"/>
      <c r="K556" s="120"/>
    </row>
    <row r="557" spans="1:11">
      <c r="A557" s="207">
        <f t="shared" si="10"/>
        <v>386</v>
      </c>
      <c r="B557" s="120" t="s">
        <v>811</v>
      </c>
      <c r="C557" s="120" t="s">
        <v>812</v>
      </c>
      <c r="D557" s="164" t="s">
        <v>442</v>
      </c>
      <c r="E557" s="171">
        <v>1</v>
      </c>
      <c r="F557" s="153"/>
      <c r="G557" s="154"/>
      <c r="H557" s="165">
        <v>8</v>
      </c>
      <c r="I557" s="153"/>
      <c r="J557" s="120"/>
      <c r="K557" s="120"/>
    </row>
    <row r="558" spans="1:11" ht="25.5">
      <c r="A558" s="207">
        <f t="shared" si="10"/>
        <v>387</v>
      </c>
      <c r="B558" s="120" t="s">
        <v>811</v>
      </c>
      <c r="C558" s="120" t="s">
        <v>814</v>
      </c>
      <c r="D558" s="164" t="s">
        <v>442</v>
      </c>
      <c r="E558" s="171">
        <v>12</v>
      </c>
      <c r="F558" s="153"/>
      <c r="G558" s="154"/>
      <c r="H558" s="165">
        <v>8</v>
      </c>
      <c r="I558" s="153"/>
      <c r="J558" s="120"/>
      <c r="K558" s="120"/>
    </row>
    <row r="559" spans="1:11" ht="27" customHeight="1">
      <c r="A559" s="207">
        <f t="shared" si="10"/>
        <v>388</v>
      </c>
      <c r="B559" s="120" t="s">
        <v>811</v>
      </c>
      <c r="C559" s="120" t="s">
        <v>815</v>
      </c>
      <c r="D559" s="164" t="s">
        <v>816</v>
      </c>
      <c r="E559" s="171">
        <v>6</v>
      </c>
      <c r="F559" s="153"/>
      <c r="G559" s="154"/>
      <c r="H559" s="165">
        <v>8</v>
      </c>
      <c r="I559" s="153"/>
      <c r="J559" s="120"/>
      <c r="K559" s="120"/>
    </row>
    <row r="560" spans="1:11" ht="27" customHeight="1">
      <c r="A560" s="207">
        <f t="shared" si="10"/>
        <v>389</v>
      </c>
      <c r="B560" s="120" t="s">
        <v>817</v>
      </c>
      <c r="C560" s="120" t="s">
        <v>547</v>
      </c>
      <c r="D560" s="164" t="s">
        <v>83</v>
      </c>
      <c r="E560" s="171">
        <v>15</v>
      </c>
      <c r="F560" s="153"/>
      <c r="G560" s="154"/>
      <c r="H560" s="165">
        <v>8</v>
      </c>
      <c r="I560" s="153"/>
      <c r="J560" s="120"/>
      <c r="K560" s="120"/>
    </row>
    <row r="561" spans="1:11" ht="27" customHeight="1">
      <c r="A561" s="207">
        <f t="shared" si="10"/>
        <v>390</v>
      </c>
      <c r="B561" s="120" t="s">
        <v>817</v>
      </c>
      <c r="C561" s="120" t="s">
        <v>547</v>
      </c>
      <c r="D561" s="164" t="s">
        <v>818</v>
      </c>
      <c r="E561" s="171">
        <v>7</v>
      </c>
      <c r="F561" s="153"/>
      <c r="G561" s="154"/>
      <c r="H561" s="165">
        <v>8</v>
      </c>
      <c r="I561" s="153"/>
      <c r="J561" s="120"/>
      <c r="K561" s="120"/>
    </row>
    <row r="562" spans="1:11" ht="27" customHeight="1">
      <c r="A562" s="207">
        <f t="shared" si="10"/>
        <v>391</v>
      </c>
      <c r="B562" s="120" t="s">
        <v>817</v>
      </c>
      <c r="C562" s="120" t="s">
        <v>547</v>
      </c>
      <c r="D562" s="164" t="s">
        <v>42</v>
      </c>
      <c r="E562" s="171">
        <v>3</v>
      </c>
      <c r="F562" s="153"/>
      <c r="G562" s="154"/>
      <c r="H562" s="165">
        <v>8</v>
      </c>
      <c r="I562" s="153"/>
      <c r="J562" s="120"/>
      <c r="K562" s="120"/>
    </row>
    <row r="563" spans="1:11">
      <c r="A563" s="207">
        <f t="shared" si="10"/>
        <v>392</v>
      </c>
      <c r="B563" s="120" t="s">
        <v>819</v>
      </c>
      <c r="C563" s="120" t="s">
        <v>584</v>
      </c>
      <c r="D563" s="164">
        <v>0.01</v>
      </c>
      <c r="E563" s="171">
        <v>20</v>
      </c>
      <c r="F563" s="153"/>
      <c r="G563" s="154"/>
      <c r="H563" s="165">
        <v>8</v>
      </c>
      <c r="I563" s="153"/>
      <c r="J563" s="120"/>
      <c r="K563" s="120"/>
    </row>
    <row r="564" spans="1:11">
      <c r="A564" s="207">
        <f t="shared" si="10"/>
        <v>393</v>
      </c>
      <c r="B564" s="120" t="s">
        <v>820</v>
      </c>
      <c r="C564" s="120" t="s">
        <v>584</v>
      </c>
      <c r="D564" s="164">
        <v>0.01</v>
      </c>
      <c r="E564" s="171">
        <v>20</v>
      </c>
      <c r="F564" s="153"/>
      <c r="G564" s="154"/>
      <c r="H564" s="165">
        <v>8</v>
      </c>
      <c r="I564" s="153"/>
      <c r="J564" s="120"/>
      <c r="K564" s="120"/>
    </row>
    <row r="565" spans="1:11" ht="15.75" customHeight="1">
      <c r="A565" s="207">
        <f t="shared" ref="A565:A628" si="11">A564+1</f>
        <v>394</v>
      </c>
      <c r="B565" s="120" t="s">
        <v>821</v>
      </c>
      <c r="C565" s="120" t="s">
        <v>822</v>
      </c>
      <c r="D565" s="164" t="s">
        <v>650</v>
      </c>
      <c r="E565" s="171">
        <v>620</v>
      </c>
      <c r="F565" s="153"/>
      <c r="G565" s="154"/>
      <c r="H565" s="165">
        <v>8</v>
      </c>
      <c r="I565" s="153"/>
      <c r="J565" s="120"/>
      <c r="K565" s="120"/>
    </row>
    <row r="566" spans="1:11">
      <c r="A566" s="207">
        <f t="shared" si="11"/>
        <v>395</v>
      </c>
      <c r="B566" s="120" t="s">
        <v>823</v>
      </c>
      <c r="C566" s="120" t="s">
        <v>100</v>
      </c>
      <c r="D566" s="164" t="s">
        <v>105</v>
      </c>
      <c r="E566" s="171">
        <v>75</v>
      </c>
      <c r="F566" s="153"/>
      <c r="G566" s="154"/>
      <c r="H566" s="165">
        <v>8</v>
      </c>
      <c r="I566" s="153"/>
      <c r="J566" s="120"/>
      <c r="K566" s="120"/>
    </row>
    <row r="567" spans="1:11">
      <c r="A567" s="207">
        <f t="shared" si="11"/>
        <v>396</v>
      </c>
      <c r="B567" s="120" t="s">
        <v>823</v>
      </c>
      <c r="C567" s="120" t="s">
        <v>100</v>
      </c>
      <c r="D567" s="164" t="s">
        <v>824</v>
      </c>
      <c r="E567" s="171">
        <v>18</v>
      </c>
      <c r="F567" s="153"/>
      <c r="G567" s="154"/>
      <c r="H567" s="165">
        <v>8</v>
      </c>
      <c r="I567" s="153"/>
      <c r="J567" s="120"/>
      <c r="K567" s="120"/>
    </row>
    <row r="568" spans="1:11" ht="25.5">
      <c r="A568" s="207">
        <f t="shared" si="11"/>
        <v>397</v>
      </c>
      <c r="B568" s="120" t="s">
        <v>823</v>
      </c>
      <c r="C568" s="120" t="s">
        <v>825</v>
      </c>
      <c r="D568" s="164" t="s">
        <v>73</v>
      </c>
      <c r="E568" s="171">
        <v>620</v>
      </c>
      <c r="F568" s="153"/>
      <c r="G568" s="154"/>
      <c r="H568" s="165">
        <v>8</v>
      </c>
      <c r="I568" s="153"/>
      <c r="J568" s="120"/>
      <c r="K568" s="120"/>
    </row>
    <row r="569" spans="1:11" ht="27" customHeight="1">
      <c r="A569" s="207">
        <f t="shared" si="11"/>
        <v>398</v>
      </c>
      <c r="B569" s="120" t="s">
        <v>823</v>
      </c>
      <c r="C569" s="120" t="s">
        <v>825</v>
      </c>
      <c r="D569" s="164" t="s">
        <v>309</v>
      </c>
      <c r="E569" s="171">
        <v>10</v>
      </c>
      <c r="F569" s="153"/>
      <c r="G569" s="154"/>
      <c r="H569" s="165">
        <v>8</v>
      </c>
      <c r="I569" s="153"/>
      <c r="J569" s="120"/>
      <c r="K569" s="120"/>
    </row>
    <row r="570" spans="1:11" ht="27" customHeight="1">
      <c r="A570" s="207">
        <f t="shared" si="11"/>
        <v>399</v>
      </c>
      <c r="B570" s="120" t="s">
        <v>823</v>
      </c>
      <c r="C570" s="120" t="s">
        <v>825</v>
      </c>
      <c r="D570" s="164" t="s">
        <v>83</v>
      </c>
      <c r="E570" s="171">
        <v>100</v>
      </c>
      <c r="F570" s="153"/>
      <c r="G570" s="154"/>
      <c r="H570" s="165">
        <v>8</v>
      </c>
      <c r="I570" s="153"/>
      <c r="J570" s="120"/>
      <c r="K570" s="120"/>
    </row>
    <row r="571" spans="1:11" ht="27" customHeight="1">
      <c r="A571" s="207">
        <f t="shared" si="11"/>
        <v>400</v>
      </c>
      <c r="B571" s="120" t="s">
        <v>823</v>
      </c>
      <c r="C571" s="120" t="s">
        <v>826</v>
      </c>
      <c r="D571" s="164" t="s">
        <v>42</v>
      </c>
      <c r="E571" s="171">
        <v>55</v>
      </c>
      <c r="F571" s="153"/>
      <c r="G571" s="154"/>
      <c r="H571" s="165">
        <v>8</v>
      </c>
      <c r="I571" s="153"/>
      <c r="J571" s="120"/>
      <c r="K571" s="120"/>
    </row>
    <row r="572" spans="1:11">
      <c r="A572" s="207">
        <f t="shared" si="11"/>
        <v>401</v>
      </c>
      <c r="B572" s="120" t="s">
        <v>827</v>
      </c>
      <c r="C572" s="120" t="s">
        <v>242</v>
      </c>
      <c r="D572" s="164" t="s">
        <v>213</v>
      </c>
      <c r="E572" s="171">
        <v>190</v>
      </c>
      <c r="F572" s="153"/>
      <c r="G572" s="154"/>
      <c r="H572" s="165">
        <v>8</v>
      </c>
      <c r="I572" s="153"/>
      <c r="J572" s="120"/>
      <c r="K572" s="120"/>
    </row>
    <row r="573" spans="1:11" ht="27" customHeight="1">
      <c r="A573" s="207">
        <f t="shared" si="11"/>
        <v>402</v>
      </c>
      <c r="B573" s="120" t="s">
        <v>828</v>
      </c>
      <c r="C573" s="120" t="s">
        <v>100</v>
      </c>
      <c r="D573" s="164" t="s">
        <v>108</v>
      </c>
      <c r="E573" s="171">
        <v>1</v>
      </c>
      <c r="F573" s="153"/>
      <c r="G573" s="154"/>
      <c r="H573" s="165">
        <v>8</v>
      </c>
      <c r="I573" s="153"/>
      <c r="J573" s="120"/>
      <c r="K573" s="120"/>
    </row>
    <row r="574" spans="1:11">
      <c r="A574" s="207">
        <f t="shared" si="11"/>
        <v>403</v>
      </c>
      <c r="B574" s="120" t="s">
        <v>828</v>
      </c>
      <c r="C574" s="120" t="s">
        <v>791</v>
      </c>
      <c r="D574" s="164" t="s">
        <v>264</v>
      </c>
      <c r="E574" s="171">
        <v>5</v>
      </c>
      <c r="F574" s="153"/>
      <c r="G574" s="154"/>
      <c r="H574" s="165">
        <v>8</v>
      </c>
      <c r="I574" s="153"/>
      <c r="J574" s="120"/>
      <c r="K574" s="120"/>
    </row>
    <row r="575" spans="1:11">
      <c r="A575" s="207">
        <f t="shared" si="11"/>
        <v>404</v>
      </c>
      <c r="B575" s="120" t="s">
        <v>829</v>
      </c>
      <c r="C575" s="120" t="s">
        <v>761</v>
      </c>
      <c r="D575" s="164" t="s">
        <v>830</v>
      </c>
      <c r="E575" s="171">
        <v>236</v>
      </c>
      <c r="F575" s="153"/>
      <c r="G575" s="154"/>
      <c r="H575" s="165">
        <v>8</v>
      </c>
      <c r="I575" s="153"/>
      <c r="J575" s="120"/>
      <c r="K575" s="120"/>
    </row>
    <row r="576" spans="1:11" ht="27" customHeight="1">
      <c r="A576" s="207">
        <f t="shared" si="11"/>
        <v>405</v>
      </c>
      <c r="B576" s="120" t="s">
        <v>829</v>
      </c>
      <c r="C576" s="120" t="s">
        <v>323</v>
      </c>
      <c r="D576" s="164" t="s">
        <v>215</v>
      </c>
      <c r="E576" s="171">
        <v>4</v>
      </c>
      <c r="F576" s="153"/>
      <c r="G576" s="154"/>
      <c r="H576" s="165">
        <v>8</v>
      </c>
      <c r="I576" s="153"/>
      <c r="J576" s="120"/>
      <c r="K576" s="120"/>
    </row>
    <row r="577" spans="1:11">
      <c r="A577" s="207">
        <f t="shared" si="11"/>
        <v>406</v>
      </c>
      <c r="B577" s="120" t="s">
        <v>831</v>
      </c>
      <c r="C577" s="120" t="s">
        <v>1469</v>
      </c>
      <c r="D577" s="164" t="s">
        <v>767</v>
      </c>
      <c r="E577" s="171">
        <v>3</v>
      </c>
      <c r="F577" s="153"/>
      <c r="G577" s="154"/>
      <c r="H577" s="165">
        <v>8</v>
      </c>
      <c r="I577" s="153"/>
      <c r="J577" s="120"/>
      <c r="K577" s="120"/>
    </row>
    <row r="578" spans="1:11">
      <c r="A578" s="207">
        <f t="shared" si="11"/>
        <v>407</v>
      </c>
      <c r="B578" s="120" t="s">
        <v>831</v>
      </c>
      <c r="C578" s="120" t="s">
        <v>1470</v>
      </c>
      <c r="D578" s="164" t="s">
        <v>86</v>
      </c>
      <c r="E578" s="171">
        <v>16</v>
      </c>
      <c r="F578" s="153"/>
      <c r="G578" s="154"/>
      <c r="H578" s="165">
        <v>8</v>
      </c>
      <c r="I578" s="153"/>
      <c r="J578" s="120"/>
      <c r="K578" s="120"/>
    </row>
    <row r="579" spans="1:11">
      <c r="A579" s="207">
        <f t="shared" si="11"/>
        <v>408</v>
      </c>
      <c r="B579" s="150" t="s">
        <v>196</v>
      </c>
      <c r="C579" s="150" t="s">
        <v>190</v>
      </c>
      <c r="D579" s="151" t="s">
        <v>197</v>
      </c>
      <c r="E579" s="168">
        <v>10</v>
      </c>
      <c r="F579" s="153"/>
      <c r="G579" s="154"/>
      <c r="H579" s="149">
        <v>8</v>
      </c>
      <c r="I579" s="153"/>
      <c r="J579" s="150"/>
      <c r="K579" s="150"/>
    </row>
    <row r="580" spans="1:11">
      <c r="A580" s="207">
        <f t="shared" si="11"/>
        <v>409</v>
      </c>
      <c r="B580" s="150" t="s">
        <v>196</v>
      </c>
      <c r="C580" s="150" t="s">
        <v>190</v>
      </c>
      <c r="D580" s="151" t="s">
        <v>198</v>
      </c>
      <c r="E580" s="168">
        <v>27</v>
      </c>
      <c r="F580" s="153"/>
      <c r="G580" s="154"/>
      <c r="H580" s="149">
        <v>8</v>
      </c>
      <c r="I580" s="153"/>
      <c r="J580" s="150"/>
      <c r="K580" s="150"/>
    </row>
    <row r="581" spans="1:11" ht="25.5">
      <c r="A581" s="207">
        <f t="shared" si="11"/>
        <v>410</v>
      </c>
      <c r="B581" s="120" t="s">
        <v>1483</v>
      </c>
      <c r="C581" s="150" t="s">
        <v>1484</v>
      </c>
      <c r="D581" s="151" t="s">
        <v>1485</v>
      </c>
      <c r="E581" s="168">
        <v>40</v>
      </c>
      <c r="F581" s="153"/>
      <c r="G581" s="154"/>
      <c r="H581" s="149">
        <v>8</v>
      </c>
      <c r="I581" s="153"/>
      <c r="J581" s="150"/>
      <c r="K581" s="150"/>
    </row>
    <row r="582" spans="1:11" ht="38.25">
      <c r="A582" s="207">
        <f t="shared" si="11"/>
        <v>411</v>
      </c>
      <c r="B582" s="120" t="s">
        <v>832</v>
      </c>
      <c r="C582" s="120" t="s">
        <v>833</v>
      </c>
      <c r="D582" s="164" t="s">
        <v>108</v>
      </c>
      <c r="E582" s="171">
        <v>5</v>
      </c>
      <c r="F582" s="153"/>
      <c r="G582" s="154"/>
      <c r="H582" s="165">
        <v>8</v>
      </c>
      <c r="I582" s="153"/>
      <c r="J582" s="120"/>
      <c r="K582" s="120"/>
    </row>
    <row r="583" spans="1:11" ht="38.25">
      <c r="A583" s="207">
        <f t="shared" si="11"/>
        <v>412</v>
      </c>
      <c r="B583" s="120" t="s">
        <v>832</v>
      </c>
      <c r="C583" s="120" t="s">
        <v>833</v>
      </c>
      <c r="D583" s="164" t="s">
        <v>264</v>
      </c>
      <c r="E583" s="171">
        <v>1</v>
      </c>
      <c r="F583" s="153"/>
      <c r="G583" s="154"/>
      <c r="H583" s="165">
        <v>8</v>
      </c>
      <c r="I583" s="153"/>
      <c r="J583" s="120"/>
      <c r="K583" s="120"/>
    </row>
    <row r="584" spans="1:11">
      <c r="A584" s="207">
        <f t="shared" si="11"/>
        <v>413</v>
      </c>
      <c r="B584" s="120" t="s">
        <v>834</v>
      </c>
      <c r="C584" s="120" t="s">
        <v>835</v>
      </c>
      <c r="D584" s="164">
        <v>0.02</v>
      </c>
      <c r="E584" s="171">
        <v>5</v>
      </c>
      <c r="F584" s="153"/>
      <c r="G584" s="154"/>
      <c r="H584" s="165">
        <v>8</v>
      </c>
      <c r="I584" s="153"/>
      <c r="J584" s="120"/>
      <c r="K584" s="120"/>
    </row>
    <row r="585" spans="1:11" ht="51">
      <c r="A585" s="207">
        <f t="shared" si="11"/>
        <v>414</v>
      </c>
      <c r="B585" s="120" t="s">
        <v>836</v>
      </c>
      <c r="C585" s="120" t="s">
        <v>837</v>
      </c>
      <c r="D585" s="164"/>
      <c r="E585" s="171">
        <v>100</v>
      </c>
      <c r="F585" s="153"/>
      <c r="G585" s="154"/>
      <c r="H585" s="165">
        <v>8</v>
      </c>
      <c r="I585" s="153"/>
      <c r="J585" s="120"/>
      <c r="K585" s="120"/>
    </row>
    <row r="586" spans="1:11">
      <c r="A586" s="207">
        <f t="shared" si="11"/>
        <v>415</v>
      </c>
      <c r="B586" s="167" t="s">
        <v>838</v>
      </c>
      <c r="C586" s="120" t="s">
        <v>1536</v>
      </c>
      <c r="D586" s="164" t="s">
        <v>213</v>
      </c>
      <c r="E586" s="171">
        <v>20</v>
      </c>
      <c r="F586" s="153"/>
      <c r="G586" s="154"/>
      <c r="H586" s="165">
        <v>8</v>
      </c>
      <c r="I586" s="153"/>
      <c r="J586" s="120"/>
      <c r="K586" s="120"/>
    </row>
    <row r="587" spans="1:11">
      <c r="A587" s="207">
        <f t="shared" si="11"/>
        <v>416</v>
      </c>
      <c r="B587" s="120" t="s">
        <v>839</v>
      </c>
      <c r="C587" s="120" t="s">
        <v>840</v>
      </c>
      <c r="D587" s="164" t="s">
        <v>841</v>
      </c>
      <c r="E587" s="171">
        <v>10</v>
      </c>
      <c r="F587" s="153"/>
      <c r="G587" s="154"/>
      <c r="H587" s="165">
        <v>8</v>
      </c>
      <c r="I587" s="153"/>
      <c r="J587" s="120"/>
      <c r="K587" s="120"/>
    </row>
    <row r="588" spans="1:11">
      <c r="A588" s="207">
        <f t="shared" si="11"/>
        <v>417</v>
      </c>
      <c r="B588" s="120" t="s">
        <v>839</v>
      </c>
      <c r="C588" s="120" t="s">
        <v>840</v>
      </c>
      <c r="D588" s="164" t="s">
        <v>842</v>
      </c>
      <c r="E588" s="171">
        <v>35</v>
      </c>
      <c r="F588" s="153"/>
      <c r="G588" s="154"/>
      <c r="H588" s="165">
        <v>8</v>
      </c>
      <c r="I588" s="153"/>
      <c r="J588" s="120"/>
      <c r="K588" s="120"/>
    </row>
    <row r="589" spans="1:11">
      <c r="A589" s="207">
        <f t="shared" si="11"/>
        <v>418</v>
      </c>
      <c r="B589" s="120" t="s">
        <v>843</v>
      </c>
      <c r="C589" s="120" t="s">
        <v>844</v>
      </c>
      <c r="D589" s="164" t="s">
        <v>845</v>
      </c>
      <c r="E589" s="171">
        <v>2</v>
      </c>
      <c r="F589" s="153"/>
      <c r="G589" s="154"/>
      <c r="H589" s="165">
        <v>8</v>
      </c>
      <c r="I589" s="153"/>
      <c r="J589" s="120"/>
      <c r="K589" s="120"/>
    </row>
    <row r="590" spans="1:11" ht="25.5">
      <c r="A590" s="207">
        <f t="shared" si="11"/>
        <v>419</v>
      </c>
      <c r="B590" s="120" t="s">
        <v>846</v>
      </c>
      <c r="C590" s="120" t="s">
        <v>847</v>
      </c>
      <c r="D590" s="164" t="s">
        <v>848</v>
      </c>
      <c r="E590" s="171">
        <v>4</v>
      </c>
      <c r="F590" s="153"/>
      <c r="G590" s="154"/>
      <c r="H590" s="165">
        <v>8</v>
      </c>
      <c r="I590" s="153"/>
      <c r="J590" s="120"/>
      <c r="K590" s="120"/>
    </row>
    <row r="591" spans="1:11" ht="27" customHeight="1">
      <c r="A591" s="207">
        <f t="shared" si="11"/>
        <v>420</v>
      </c>
      <c r="B591" s="120" t="s">
        <v>849</v>
      </c>
      <c r="C591" s="120" t="s">
        <v>850</v>
      </c>
      <c r="D591" s="164" t="s">
        <v>851</v>
      </c>
      <c r="E591" s="171">
        <v>33</v>
      </c>
      <c r="F591" s="153"/>
      <c r="G591" s="154"/>
      <c r="H591" s="165">
        <v>8</v>
      </c>
      <c r="I591" s="153"/>
      <c r="J591" s="120"/>
      <c r="K591" s="120"/>
    </row>
    <row r="592" spans="1:11" ht="25.5">
      <c r="A592" s="207">
        <f t="shared" si="11"/>
        <v>421</v>
      </c>
      <c r="B592" s="120" t="s">
        <v>852</v>
      </c>
      <c r="C592" s="120" t="s">
        <v>853</v>
      </c>
      <c r="D592" s="164" t="s">
        <v>429</v>
      </c>
      <c r="E592" s="171">
        <v>360</v>
      </c>
      <c r="F592" s="153"/>
      <c r="G592" s="154"/>
      <c r="H592" s="165">
        <v>8</v>
      </c>
      <c r="I592" s="153"/>
      <c r="J592" s="120"/>
      <c r="K592" s="120"/>
    </row>
    <row r="593" spans="1:11" ht="27" customHeight="1">
      <c r="A593" s="207">
        <f t="shared" si="11"/>
        <v>422</v>
      </c>
      <c r="B593" s="120" t="s">
        <v>854</v>
      </c>
      <c r="C593" s="120" t="s">
        <v>855</v>
      </c>
      <c r="D593" s="164">
        <v>5.0000000000000001E-3</v>
      </c>
      <c r="E593" s="171">
        <v>120</v>
      </c>
      <c r="F593" s="153"/>
      <c r="G593" s="154"/>
      <c r="H593" s="165">
        <v>8</v>
      </c>
      <c r="I593" s="153"/>
      <c r="J593" s="120"/>
      <c r="K593" s="120"/>
    </row>
    <row r="594" spans="1:11" ht="27" customHeight="1">
      <c r="A594" s="207">
        <f t="shared" si="11"/>
        <v>423</v>
      </c>
      <c r="B594" s="120" t="s">
        <v>854</v>
      </c>
      <c r="C594" s="120" t="s">
        <v>686</v>
      </c>
      <c r="D594" s="164" t="s">
        <v>856</v>
      </c>
      <c r="E594" s="171">
        <v>45</v>
      </c>
      <c r="F594" s="153"/>
      <c r="G594" s="154"/>
      <c r="H594" s="165">
        <v>8</v>
      </c>
      <c r="I594" s="153"/>
      <c r="J594" s="120"/>
      <c r="K594" s="120"/>
    </row>
    <row r="595" spans="1:11">
      <c r="A595" s="207">
        <f t="shared" si="11"/>
        <v>424</v>
      </c>
      <c r="B595" s="120" t="s">
        <v>857</v>
      </c>
      <c r="C595" s="120" t="s">
        <v>278</v>
      </c>
      <c r="D595" s="164" t="s">
        <v>213</v>
      </c>
      <c r="E595" s="171">
        <v>20</v>
      </c>
      <c r="F595" s="153"/>
      <c r="G595" s="154"/>
      <c r="H595" s="165">
        <v>8</v>
      </c>
      <c r="I595" s="153"/>
      <c r="J595" s="120"/>
      <c r="K595" s="120"/>
    </row>
    <row r="596" spans="1:11" ht="27" customHeight="1">
      <c r="A596" s="207">
        <f t="shared" si="11"/>
        <v>425</v>
      </c>
      <c r="B596" s="120" t="s">
        <v>858</v>
      </c>
      <c r="C596" s="120" t="s">
        <v>859</v>
      </c>
      <c r="D596" s="164" t="s">
        <v>860</v>
      </c>
      <c r="E596" s="171">
        <v>300</v>
      </c>
      <c r="F596" s="153"/>
      <c r="G596" s="154"/>
      <c r="H596" s="165">
        <v>8</v>
      </c>
      <c r="I596" s="153"/>
      <c r="J596" s="120"/>
      <c r="K596" s="120"/>
    </row>
    <row r="597" spans="1:11">
      <c r="A597" s="207">
        <f t="shared" si="11"/>
        <v>426</v>
      </c>
      <c r="B597" s="120" t="s">
        <v>861</v>
      </c>
      <c r="C597" s="120" t="s">
        <v>100</v>
      </c>
      <c r="D597" s="164" t="s">
        <v>108</v>
      </c>
      <c r="E597" s="171">
        <v>1</v>
      </c>
      <c r="F597" s="153"/>
      <c r="G597" s="154"/>
      <c r="H597" s="165">
        <v>8</v>
      </c>
      <c r="I597" s="153"/>
      <c r="J597" s="120"/>
      <c r="K597" s="120"/>
    </row>
    <row r="598" spans="1:11" ht="27" customHeight="1">
      <c r="A598" s="207">
        <f t="shared" si="11"/>
        <v>427</v>
      </c>
      <c r="B598" s="120" t="s">
        <v>862</v>
      </c>
      <c r="C598" s="120" t="s">
        <v>863</v>
      </c>
      <c r="D598" s="164" t="s">
        <v>132</v>
      </c>
      <c r="E598" s="171">
        <v>145</v>
      </c>
      <c r="F598" s="153"/>
      <c r="G598" s="154"/>
      <c r="H598" s="165">
        <v>8</v>
      </c>
      <c r="I598" s="153"/>
      <c r="J598" s="120"/>
      <c r="K598" s="120"/>
    </row>
    <row r="599" spans="1:11" ht="27" customHeight="1">
      <c r="A599" s="207">
        <f t="shared" si="11"/>
        <v>428</v>
      </c>
      <c r="B599" s="120" t="s">
        <v>862</v>
      </c>
      <c r="C599" s="120" t="s">
        <v>864</v>
      </c>
      <c r="D599" s="164" t="s">
        <v>865</v>
      </c>
      <c r="E599" s="171">
        <v>6</v>
      </c>
      <c r="F599" s="153"/>
      <c r="G599" s="154"/>
      <c r="H599" s="165">
        <v>8</v>
      </c>
      <c r="I599" s="153"/>
      <c r="J599" s="120"/>
      <c r="K599" s="120"/>
    </row>
    <row r="600" spans="1:11">
      <c r="A600" s="207">
        <f t="shared" si="11"/>
        <v>429</v>
      </c>
      <c r="B600" s="120" t="s">
        <v>866</v>
      </c>
      <c r="C600" s="120" t="s">
        <v>867</v>
      </c>
      <c r="D600" s="164" t="s">
        <v>868</v>
      </c>
      <c r="E600" s="171">
        <v>28</v>
      </c>
      <c r="F600" s="153"/>
      <c r="G600" s="154"/>
      <c r="H600" s="165">
        <v>8</v>
      </c>
      <c r="I600" s="153"/>
      <c r="J600" s="120"/>
      <c r="K600" s="120"/>
    </row>
    <row r="601" spans="1:11" ht="27" customHeight="1">
      <c r="A601" s="207">
        <f t="shared" si="11"/>
        <v>430</v>
      </c>
      <c r="B601" s="120" t="s">
        <v>869</v>
      </c>
      <c r="C601" s="120" t="s">
        <v>323</v>
      </c>
      <c r="D601" s="164" t="s">
        <v>264</v>
      </c>
      <c r="E601" s="171">
        <v>2</v>
      </c>
      <c r="F601" s="153"/>
      <c r="G601" s="154"/>
      <c r="H601" s="165">
        <v>8</v>
      </c>
      <c r="I601" s="153"/>
      <c r="J601" s="120"/>
      <c r="K601" s="120"/>
    </row>
    <row r="602" spans="1:11" ht="27" customHeight="1">
      <c r="A602" s="207">
        <f t="shared" si="11"/>
        <v>431</v>
      </c>
      <c r="B602" s="120" t="s">
        <v>869</v>
      </c>
      <c r="C602" s="120" t="s">
        <v>870</v>
      </c>
      <c r="D602" s="164" t="s">
        <v>871</v>
      </c>
      <c r="E602" s="171">
        <v>100</v>
      </c>
      <c r="F602" s="153"/>
      <c r="G602" s="154"/>
      <c r="H602" s="165">
        <v>8</v>
      </c>
      <c r="I602" s="153"/>
      <c r="J602" s="120"/>
      <c r="K602" s="120"/>
    </row>
    <row r="603" spans="1:11">
      <c r="A603" s="207">
        <f t="shared" si="11"/>
        <v>432</v>
      </c>
      <c r="B603" s="120" t="s">
        <v>872</v>
      </c>
      <c r="C603" s="120" t="s">
        <v>263</v>
      </c>
      <c r="D603" s="164" t="s">
        <v>114</v>
      </c>
      <c r="E603" s="171">
        <v>15</v>
      </c>
      <c r="F603" s="153"/>
      <c r="G603" s="154"/>
      <c r="H603" s="165">
        <v>8</v>
      </c>
      <c r="I603" s="153"/>
      <c r="J603" s="120"/>
      <c r="K603" s="120"/>
    </row>
    <row r="604" spans="1:11" ht="27" customHeight="1">
      <c r="A604" s="207">
        <f t="shared" si="11"/>
        <v>433</v>
      </c>
      <c r="B604" s="120" t="s">
        <v>873</v>
      </c>
      <c r="C604" s="120" t="s">
        <v>100</v>
      </c>
      <c r="D604" s="164" t="s">
        <v>108</v>
      </c>
      <c r="E604" s="171">
        <v>100</v>
      </c>
      <c r="F604" s="153"/>
      <c r="G604" s="154"/>
      <c r="H604" s="165">
        <v>8</v>
      </c>
      <c r="I604" s="153"/>
      <c r="J604" s="120"/>
      <c r="K604" s="120"/>
    </row>
    <row r="605" spans="1:11" ht="27" customHeight="1">
      <c r="A605" s="207">
        <f t="shared" si="11"/>
        <v>434</v>
      </c>
      <c r="B605" s="120" t="s">
        <v>873</v>
      </c>
      <c r="C605" s="120" t="s">
        <v>100</v>
      </c>
      <c r="D605" s="164" t="s">
        <v>45</v>
      </c>
      <c r="E605" s="171">
        <v>100</v>
      </c>
      <c r="F605" s="153"/>
      <c r="G605" s="154"/>
      <c r="H605" s="165">
        <v>8</v>
      </c>
      <c r="I605" s="153"/>
      <c r="J605" s="120"/>
      <c r="K605" s="120"/>
    </row>
    <row r="606" spans="1:11">
      <c r="A606" s="207">
        <f t="shared" si="11"/>
        <v>435</v>
      </c>
      <c r="B606" s="120" t="s">
        <v>874</v>
      </c>
      <c r="C606" s="120" t="s">
        <v>263</v>
      </c>
      <c r="D606" s="164" t="s">
        <v>92</v>
      </c>
      <c r="E606" s="171">
        <v>3</v>
      </c>
      <c r="F606" s="153"/>
      <c r="G606" s="154"/>
      <c r="H606" s="165">
        <v>8</v>
      </c>
      <c r="I606" s="153"/>
      <c r="J606" s="120"/>
      <c r="K606" s="120"/>
    </row>
    <row r="607" spans="1:11" ht="27" customHeight="1">
      <c r="A607" s="207">
        <f t="shared" si="11"/>
        <v>436</v>
      </c>
      <c r="B607" s="120" t="s">
        <v>875</v>
      </c>
      <c r="C607" s="120" t="s">
        <v>876</v>
      </c>
      <c r="D607" s="164" t="s">
        <v>877</v>
      </c>
      <c r="E607" s="171">
        <v>315</v>
      </c>
      <c r="F607" s="153"/>
      <c r="G607" s="154"/>
      <c r="H607" s="165">
        <v>8</v>
      </c>
      <c r="I607" s="153"/>
      <c r="J607" s="120"/>
      <c r="K607" s="120"/>
    </row>
    <row r="608" spans="1:11" ht="27" customHeight="1">
      <c r="A608" s="207">
        <f t="shared" si="11"/>
        <v>437</v>
      </c>
      <c r="B608" s="120" t="s">
        <v>875</v>
      </c>
      <c r="C608" s="167" t="s">
        <v>878</v>
      </c>
      <c r="D608" s="164" t="s">
        <v>879</v>
      </c>
      <c r="E608" s="171">
        <v>120</v>
      </c>
      <c r="F608" s="153"/>
      <c r="G608" s="154"/>
      <c r="H608" s="165">
        <v>8</v>
      </c>
      <c r="I608" s="153"/>
      <c r="J608" s="120"/>
      <c r="K608" s="120"/>
    </row>
    <row r="609" spans="1:11" ht="27" customHeight="1">
      <c r="A609" s="207">
        <f t="shared" si="11"/>
        <v>438</v>
      </c>
      <c r="B609" s="120" t="s">
        <v>880</v>
      </c>
      <c r="C609" s="120" t="s">
        <v>881</v>
      </c>
      <c r="D609" s="164" t="s">
        <v>882</v>
      </c>
      <c r="E609" s="171">
        <v>2</v>
      </c>
      <c r="F609" s="153"/>
      <c r="G609" s="154"/>
      <c r="H609" s="165">
        <v>8</v>
      </c>
      <c r="I609" s="153"/>
      <c r="J609" s="120"/>
      <c r="K609" s="120"/>
    </row>
    <row r="610" spans="1:11">
      <c r="A610" s="207">
        <f t="shared" si="11"/>
        <v>439</v>
      </c>
      <c r="B610" s="120" t="s">
        <v>883</v>
      </c>
      <c r="C610" s="120" t="s">
        <v>884</v>
      </c>
      <c r="D610" s="164" t="s">
        <v>885</v>
      </c>
      <c r="E610" s="171">
        <v>95</v>
      </c>
      <c r="F610" s="153"/>
      <c r="G610" s="154"/>
      <c r="H610" s="165">
        <v>8</v>
      </c>
      <c r="I610" s="153"/>
      <c r="J610" s="120"/>
      <c r="K610" s="120"/>
    </row>
    <row r="611" spans="1:11" ht="27" customHeight="1">
      <c r="A611" s="207">
        <f t="shared" si="11"/>
        <v>440</v>
      </c>
      <c r="B611" s="120" t="s">
        <v>886</v>
      </c>
      <c r="C611" s="120" t="s">
        <v>887</v>
      </c>
      <c r="D611" s="164" t="s">
        <v>114</v>
      </c>
      <c r="E611" s="171">
        <v>1</v>
      </c>
      <c r="F611" s="153"/>
      <c r="G611" s="154"/>
      <c r="H611" s="165">
        <v>8</v>
      </c>
      <c r="I611" s="153"/>
      <c r="J611" s="120"/>
      <c r="K611" s="120"/>
    </row>
    <row r="612" spans="1:11" ht="27" customHeight="1">
      <c r="A612" s="207">
        <f t="shared" si="11"/>
        <v>441</v>
      </c>
      <c r="B612" s="120" t="s">
        <v>886</v>
      </c>
      <c r="C612" s="120" t="s">
        <v>887</v>
      </c>
      <c r="D612" s="164" t="s">
        <v>108</v>
      </c>
      <c r="E612" s="171">
        <v>32</v>
      </c>
      <c r="F612" s="153"/>
      <c r="G612" s="154"/>
      <c r="H612" s="165">
        <v>8</v>
      </c>
      <c r="I612" s="153"/>
      <c r="J612" s="120"/>
      <c r="K612" s="120"/>
    </row>
    <row r="613" spans="1:11" ht="27" customHeight="1">
      <c r="A613" s="207">
        <f t="shared" si="11"/>
        <v>442</v>
      </c>
      <c r="B613" s="120" t="s">
        <v>886</v>
      </c>
      <c r="C613" s="120" t="s">
        <v>887</v>
      </c>
      <c r="D613" s="164" t="s">
        <v>45</v>
      </c>
      <c r="E613" s="171">
        <v>12</v>
      </c>
      <c r="F613" s="153"/>
      <c r="G613" s="154"/>
      <c r="H613" s="165">
        <v>8</v>
      </c>
      <c r="I613" s="153"/>
      <c r="J613" s="120"/>
      <c r="K613" s="120"/>
    </row>
    <row r="614" spans="1:11" ht="27" customHeight="1">
      <c r="A614" s="207">
        <f t="shared" si="11"/>
        <v>443</v>
      </c>
      <c r="B614" s="120" t="s">
        <v>886</v>
      </c>
      <c r="C614" s="120" t="s">
        <v>681</v>
      </c>
      <c r="D614" s="164" t="s">
        <v>108</v>
      </c>
      <c r="E614" s="171">
        <v>6</v>
      </c>
      <c r="F614" s="153"/>
      <c r="G614" s="154"/>
      <c r="H614" s="165">
        <v>8</v>
      </c>
      <c r="I614" s="153"/>
      <c r="J614" s="120"/>
      <c r="K614" s="120"/>
    </row>
    <row r="615" spans="1:11" ht="27" customHeight="1">
      <c r="A615" s="207">
        <f t="shared" si="11"/>
        <v>444</v>
      </c>
      <c r="B615" s="120" t="s">
        <v>886</v>
      </c>
      <c r="C615" s="120" t="s">
        <v>1265</v>
      </c>
      <c r="D615" s="164" t="s">
        <v>45</v>
      </c>
      <c r="E615" s="171">
        <v>175</v>
      </c>
      <c r="F615" s="153"/>
      <c r="G615" s="154"/>
      <c r="H615" s="165">
        <v>8</v>
      </c>
      <c r="I615" s="153"/>
      <c r="J615" s="120"/>
      <c r="K615" s="120"/>
    </row>
    <row r="616" spans="1:11">
      <c r="A616" s="207">
        <f t="shared" si="11"/>
        <v>445</v>
      </c>
      <c r="B616" s="120" t="s">
        <v>150</v>
      </c>
      <c r="C616" s="120" t="s">
        <v>112</v>
      </c>
      <c r="D616" s="164" t="s">
        <v>114</v>
      </c>
      <c r="E616" s="171">
        <v>35</v>
      </c>
      <c r="F616" s="153"/>
      <c r="G616" s="154"/>
      <c r="H616" s="165">
        <v>8</v>
      </c>
      <c r="I616" s="153"/>
      <c r="J616" s="120"/>
      <c r="K616" s="120"/>
    </row>
    <row r="617" spans="1:11" ht="27" customHeight="1">
      <c r="A617" s="207">
        <f t="shared" si="11"/>
        <v>446</v>
      </c>
      <c r="B617" s="120" t="s">
        <v>150</v>
      </c>
      <c r="C617" s="120" t="s">
        <v>112</v>
      </c>
      <c r="D617" s="164" t="s">
        <v>108</v>
      </c>
      <c r="E617" s="171">
        <v>32</v>
      </c>
      <c r="F617" s="153"/>
      <c r="G617" s="154"/>
      <c r="H617" s="165">
        <v>8</v>
      </c>
      <c r="I617" s="153"/>
      <c r="J617" s="120"/>
      <c r="K617" s="120"/>
    </row>
    <row r="618" spans="1:11" ht="27" customHeight="1">
      <c r="A618" s="207">
        <f t="shared" si="11"/>
        <v>447</v>
      </c>
      <c r="B618" s="120" t="s">
        <v>889</v>
      </c>
      <c r="C618" s="120" t="s">
        <v>761</v>
      </c>
      <c r="D618" s="164" t="s">
        <v>105</v>
      </c>
      <c r="E618" s="171">
        <v>2</v>
      </c>
      <c r="F618" s="153"/>
      <c r="G618" s="154"/>
      <c r="H618" s="165">
        <v>8</v>
      </c>
      <c r="I618" s="153"/>
      <c r="J618" s="120"/>
      <c r="K618" s="120"/>
    </row>
    <row r="619" spans="1:11" ht="27" customHeight="1">
      <c r="A619" s="207">
        <f t="shared" si="11"/>
        <v>448</v>
      </c>
      <c r="B619" s="120" t="s">
        <v>889</v>
      </c>
      <c r="C619" s="120" t="s">
        <v>180</v>
      </c>
      <c r="D619" s="164" t="s">
        <v>167</v>
      </c>
      <c r="E619" s="171">
        <v>535</v>
      </c>
      <c r="F619" s="153"/>
      <c r="G619" s="154"/>
      <c r="H619" s="165">
        <v>8</v>
      </c>
      <c r="I619" s="153"/>
      <c r="J619" s="120"/>
      <c r="K619" s="120"/>
    </row>
    <row r="620" spans="1:11" ht="27" customHeight="1">
      <c r="A620" s="207">
        <f t="shared" si="11"/>
        <v>449</v>
      </c>
      <c r="B620" s="120" t="s">
        <v>890</v>
      </c>
      <c r="C620" s="120" t="s">
        <v>891</v>
      </c>
      <c r="D620" s="206"/>
      <c r="E620" s="171">
        <v>10</v>
      </c>
      <c r="F620" s="153"/>
      <c r="G620" s="154"/>
      <c r="H620" s="165">
        <v>8</v>
      </c>
      <c r="I620" s="153"/>
      <c r="J620" s="120"/>
      <c r="K620" s="120"/>
    </row>
    <row r="621" spans="1:11" ht="27" customHeight="1">
      <c r="A621" s="207">
        <f t="shared" si="11"/>
        <v>450</v>
      </c>
      <c r="B621" s="120" t="s">
        <v>890</v>
      </c>
      <c r="C621" s="120" t="s">
        <v>892</v>
      </c>
      <c r="D621" s="206"/>
      <c r="E621" s="171">
        <v>10</v>
      </c>
      <c r="F621" s="153"/>
      <c r="G621" s="154"/>
      <c r="H621" s="165">
        <v>8</v>
      </c>
      <c r="I621" s="153"/>
      <c r="J621" s="120"/>
      <c r="K621" s="120"/>
    </row>
    <row r="622" spans="1:11" ht="27" customHeight="1">
      <c r="A622" s="207">
        <f t="shared" si="11"/>
        <v>451</v>
      </c>
      <c r="B622" s="120" t="s">
        <v>890</v>
      </c>
      <c r="C622" s="120" t="s">
        <v>893</v>
      </c>
      <c r="D622" s="206"/>
      <c r="E622" s="171">
        <v>10</v>
      </c>
      <c r="F622" s="153"/>
      <c r="G622" s="154"/>
      <c r="H622" s="165">
        <v>8</v>
      </c>
      <c r="I622" s="153"/>
      <c r="J622" s="120"/>
      <c r="K622" s="120"/>
    </row>
    <row r="623" spans="1:11" ht="27" customHeight="1">
      <c r="A623" s="207">
        <f t="shared" si="11"/>
        <v>452</v>
      </c>
      <c r="B623" s="120" t="s">
        <v>894</v>
      </c>
      <c r="C623" s="120" t="s">
        <v>895</v>
      </c>
      <c r="D623" s="164" t="s">
        <v>896</v>
      </c>
      <c r="E623" s="171">
        <v>460</v>
      </c>
      <c r="F623" s="153"/>
      <c r="G623" s="154"/>
      <c r="H623" s="165">
        <v>8</v>
      </c>
      <c r="I623" s="153"/>
      <c r="J623" s="120"/>
      <c r="K623" s="120"/>
    </row>
    <row r="624" spans="1:11">
      <c r="A624" s="207">
        <f t="shared" si="11"/>
        <v>453</v>
      </c>
      <c r="B624" s="120" t="s">
        <v>897</v>
      </c>
      <c r="C624" s="120" t="s">
        <v>551</v>
      </c>
      <c r="D624" s="164" t="s">
        <v>264</v>
      </c>
      <c r="E624" s="171">
        <v>40</v>
      </c>
      <c r="F624" s="153"/>
      <c r="G624" s="154"/>
      <c r="H624" s="165">
        <v>8</v>
      </c>
      <c r="I624" s="153"/>
      <c r="J624" s="120"/>
      <c r="K624" s="120"/>
    </row>
    <row r="625" spans="1:11">
      <c r="A625" s="207">
        <f t="shared" si="11"/>
        <v>454</v>
      </c>
      <c r="B625" s="120" t="s">
        <v>897</v>
      </c>
      <c r="C625" s="120" t="s">
        <v>551</v>
      </c>
      <c r="D625" s="164" t="s">
        <v>898</v>
      </c>
      <c r="E625" s="171">
        <v>20</v>
      </c>
      <c r="F625" s="153"/>
      <c r="G625" s="154"/>
      <c r="H625" s="165">
        <v>8</v>
      </c>
      <c r="I625" s="153"/>
      <c r="J625" s="120"/>
      <c r="K625" s="120"/>
    </row>
    <row r="626" spans="1:11" ht="27" customHeight="1">
      <c r="A626" s="207">
        <f t="shared" si="11"/>
        <v>455</v>
      </c>
      <c r="B626" s="120" t="s">
        <v>897</v>
      </c>
      <c r="C626" s="120" t="s">
        <v>551</v>
      </c>
      <c r="D626" s="164" t="s">
        <v>79</v>
      </c>
      <c r="E626" s="171">
        <v>150</v>
      </c>
      <c r="F626" s="153"/>
      <c r="G626" s="154"/>
      <c r="H626" s="165">
        <v>8</v>
      </c>
      <c r="I626" s="153"/>
      <c r="J626" s="120"/>
      <c r="K626" s="120"/>
    </row>
    <row r="627" spans="1:11" ht="27" customHeight="1">
      <c r="A627" s="207">
        <f t="shared" si="11"/>
        <v>456</v>
      </c>
      <c r="B627" s="120" t="s">
        <v>899</v>
      </c>
      <c r="C627" s="120" t="s">
        <v>263</v>
      </c>
      <c r="D627" s="164" t="s">
        <v>108</v>
      </c>
      <c r="E627" s="171">
        <v>2</v>
      </c>
      <c r="F627" s="153"/>
      <c r="G627" s="154"/>
      <c r="H627" s="165">
        <v>8</v>
      </c>
      <c r="I627" s="153"/>
      <c r="J627" s="120"/>
      <c r="K627" s="120"/>
    </row>
    <row r="628" spans="1:11">
      <c r="A628" s="207">
        <f t="shared" si="11"/>
        <v>457</v>
      </c>
      <c r="B628" s="120" t="s">
        <v>900</v>
      </c>
      <c r="C628" s="120" t="s">
        <v>345</v>
      </c>
      <c r="D628" s="164" t="s">
        <v>901</v>
      </c>
      <c r="E628" s="171">
        <v>75</v>
      </c>
      <c r="F628" s="153"/>
      <c r="G628" s="154"/>
      <c r="H628" s="165">
        <v>8</v>
      </c>
      <c r="I628" s="153"/>
      <c r="J628" s="120"/>
      <c r="K628" s="120"/>
    </row>
    <row r="629" spans="1:11" ht="27" customHeight="1">
      <c r="A629" s="207">
        <f t="shared" ref="A629:A695" si="12">A628+1</f>
        <v>458</v>
      </c>
      <c r="B629" s="120" t="s">
        <v>900</v>
      </c>
      <c r="C629" s="167" t="s">
        <v>902</v>
      </c>
      <c r="D629" s="164" t="s">
        <v>727</v>
      </c>
      <c r="E629" s="171">
        <v>134</v>
      </c>
      <c r="F629" s="153"/>
      <c r="G629" s="154"/>
      <c r="H629" s="165">
        <v>8</v>
      </c>
      <c r="I629" s="153"/>
      <c r="J629" s="120"/>
      <c r="K629" s="120"/>
    </row>
    <row r="630" spans="1:11">
      <c r="A630" s="207">
        <f t="shared" si="12"/>
        <v>459</v>
      </c>
      <c r="B630" s="120" t="s">
        <v>903</v>
      </c>
      <c r="C630" s="120" t="s">
        <v>242</v>
      </c>
      <c r="D630" s="164" t="s">
        <v>90</v>
      </c>
      <c r="E630" s="171">
        <v>2</v>
      </c>
      <c r="F630" s="153"/>
      <c r="G630" s="154"/>
      <c r="H630" s="165">
        <v>8</v>
      </c>
      <c r="I630" s="153"/>
      <c r="J630" s="120"/>
      <c r="K630" s="120"/>
    </row>
    <row r="631" spans="1:11">
      <c r="A631" s="207">
        <f t="shared" si="12"/>
        <v>460</v>
      </c>
      <c r="B631" s="120" t="s">
        <v>903</v>
      </c>
      <c r="C631" s="120" t="s">
        <v>242</v>
      </c>
      <c r="D631" s="164" t="s">
        <v>407</v>
      </c>
      <c r="E631" s="171">
        <v>1</v>
      </c>
      <c r="F631" s="153"/>
      <c r="G631" s="154"/>
      <c r="H631" s="165">
        <v>8</v>
      </c>
      <c r="I631" s="153"/>
      <c r="J631" s="120"/>
      <c r="K631" s="120"/>
    </row>
    <row r="632" spans="1:11" ht="27" customHeight="1">
      <c r="A632" s="207">
        <f t="shared" si="12"/>
        <v>461</v>
      </c>
      <c r="B632" s="120" t="s">
        <v>1510</v>
      </c>
      <c r="C632" s="120" t="s">
        <v>1509</v>
      </c>
      <c r="D632" s="164" t="s">
        <v>906</v>
      </c>
      <c r="E632" s="152">
        <v>90</v>
      </c>
      <c r="F632" s="153"/>
      <c r="G632" s="154"/>
      <c r="H632" s="165">
        <v>8</v>
      </c>
      <c r="I632" s="153"/>
      <c r="J632" s="120"/>
      <c r="K632" s="120"/>
    </row>
    <row r="633" spans="1:11" ht="25.5">
      <c r="A633" s="207">
        <f t="shared" si="12"/>
        <v>462</v>
      </c>
      <c r="B633" s="120" t="s">
        <v>907</v>
      </c>
      <c r="C633" s="120" t="s">
        <v>908</v>
      </c>
      <c r="D633" s="164" t="s">
        <v>909</v>
      </c>
      <c r="E633" s="171">
        <v>5</v>
      </c>
      <c r="F633" s="153"/>
      <c r="G633" s="154"/>
      <c r="H633" s="165">
        <v>8</v>
      </c>
      <c r="I633" s="153"/>
      <c r="J633" s="120"/>
      <c r="K633" s="120"/>
    </row>
    <row r="634" spans="1:11" ht="25.5">
      <c r="A634" s="207">
        <f t="shared" si="12"/>
        <v>463</v>
      </c>
      <c r="B634" s="120" t="s">
        <v>907</v>
      </c>
      <c r="C634" s="120" t="s">
        <v>1562</v>
      </c>
      <c r="D634" s="164" t="s">
        <v>1561</v>
      </c>
      <c r="E634" s="171">
        <v>20</v>
      </c>
      <c r="F634" s="153"/>
      <c r="G634" s="154"/>
      <c r="H634" s="165">
        <v>8</v>
      </c>
      <c r="I634" s="153"/>
      <c r="J634" s="120"/>
      <c r="K634" s="120"/>
    </row>
    <row r="635" spans="1:11" ht="25.5">
      <c r="A635" s="207">
        <f t="shared" si="12"/>
        <v>464</v>
      </c>
      <c r="B635" s="120" t="s">
        <v>907</v>
      </c>
      <c r="C635" s="120" t="s">
        <v>62</v>
      </c>
      <c r="D635" s="164" t="s">
        <v>910</v>
      </c>
      <c r="E635" s="171">
        <v>15</v>
      </c>
      <c r="F635" s="153"/>
      <c r="G635" s="154"/>
      <c r="H635" s="165">
        <v>8</v>
      </c>
      <c r="I635" s="153"/>
      <c r="J635" s="120"/>
      <c r="K635" s="120"/>
    </row>
    <row r="636" spans="1:11" ht="27" customHeight="1">
      <c r="A636" s="207">
        <f t="shared" si="12"/>
        <v>465</v>
      </c>
      <c r="B636" s="120" t="s">
        <v>911</v>
      </c>
      <c r="C636" s="120" t="s">
        <v>242</v>
      </c>
      <c r="D636" s="164" t="s">
        <v>83</v>
      </c>
      <c r="E636" s="171">
        <v>315</v>
      </c>
      <c r="F636" s="153"/>
      <c r="G636" s="154"/>
      <c r="H636" s="165">
        <v>8</v>
      </c>
      <c r="I636" s="153"/>
      <c r="J636" s="120"/>
      <c r="K636" s="120"/>
    </row>
    <row r="637" spans="1:11" ht="27" customHeight="1">
      <c r="A637" s="207">
        <f t="shared" si="12"/>
        <v>466</v>
      </c>
      <c r="B637" s="120" t="s">
        <v>912</v>
      </c>
      <c r="C637" s="120" t="s">
        <v>673</v>
      </c>
      <c r="D637" s="164" t="s">
        <v>63</v>
      </c>
      <c r="E637" s="171">
        <v>4</v>
      </c>
      <c r="F637" s="153"/>
      <c r="G637" s="154"/>
      <c r="H637" s="165">
        <v>8</v>
      </c>
      <c r="I637" s="153"/>
      <c r="J637" s="120"/>
      <c r="K637" s="120"/>
    </row>
    <row r="638" spans="1:11" ht="27" customHeight="1">
      <c r="A638" s="207">
        <f t="shared" si="12"/>
        <v>467</v>
      </c>
      <c r="B638" s="120" t="s">
        <v>912</v>
      </c>
      <c r="C638" s="120" t="s">
        <v>673</v>
      </c>
      <c r="D638" s="164" t="s">
        <v>309</v>
      </c>
      <c r="E638" s="171">
        <v>8</v>
      </c>
      <c r="F638" s="153"/>
      <c r="G638" s="154"/>
      <c r="H638" s="165">
        <v>8</v>
      </c>
      <c r="I638" s="153"/>
      <c r="J638" s="120"/>
      <c r="K638" s="120"/>
    </row>
    <row r="639" spans="1:11" ht="27" customHeight="1">
      <c r="A639" s="207">
        <f t="shared" si="12"/>
        <v>468</v>
      </c>
      <c r="B639" s="120" t="s">
        <v>912</v>
      </c>
      <c r="C639" s="120" t="s">
        <v>673</v>
      </c>
      <c r="D639" s="164" t="s">
        <v>213</v>
      </c>
      <c r="E639" s="171">
        <v>16</v>
      </c>
      <c r="F639" s="153"/>
      <c r="G639" s="154"/>
      <c r="H639" s="165">
        <v>8</v>
      </c>
      <c r="I639" s="153"/>
      <c r="J639" s="120"/>
      <c r="K639" s="120"/>
    </row>
    <row r="640" spans="1:11" ht="27" customHeight="1">
      <c r="A640" s="207">
        <f t="shared" si="12"/>
        <v>469</v>
      </c>
      <c r="B640" s="120" t="s">
        <v>912</v>
      </c>
      <c r="C640" s="120" t="s">
        <v>673</v>
      </c>
      <c r="D640" s="164" t="s">
        <v>83</v>
      </c>
      <c r="E640" s="171">
        <v>22</v>
      </c>
      <c r="F640" s="153"/>
      <c r="G640" s="154"/>
      <c r="H640" s="165">
        <v>8</v>
      </c>
      <c r="I640" s="153"/>
      <c r="J640" s="120"/>
      <c r="K640" s="120"/>
    </row>
    <row r="641" spans="1:11" ht="27" customHeight="1">
      <c r="A641" s="207">
        <f t="shared" si="12"/>
        <v>470</v>
      </c>
      <c r="B641" s="120" t="s">
        <v>912</v>
      </c>
      <c r="C641" s="120" t="s">
        <v>53</v>
      </c>
      <c r="D641" s="164" t="s">
        <v>913</v>
      </c>
      <c r="E641" s="171">
        <v>10</v>
      </c>
      <c r="F641" s="153"/>
      <c r="G641" s="154"/>
      <c r="H641" s="165">
        <v>8</v>
      </c>
      <c r="I641" s="153"/>
      <c r="J641" s="120"/>
      <c r="K641" s="120"/>
    </row>
    <row r="642" spans="1:11" ht="27" customHeight="1">
      <c r="A642" s="207">
        <f t="shared" si="12"/>
        <v>471</v>
      </c>
      <c r="B642" s="120" t="s">
        <v>914</v>
      </c>
      <c r="C642" s="120" t="s">
        <v>915</v>
      </c>
      <c r="D642" s="164" t="s">
        <v>916</v>
      </c>
      <c r="E642" s="171">
        <v>5</v>
      </c>
      <c r="F642" s="153"/>
      <c r="G642" s="154"/>
      <c r="H642" s="165">
        <v>8</v>
      </c>
      <c r="I642" s="153"/>
      <c r="J642" s="120"/>
      <c r="K642" s="120"/>
    </row>
    <row r="643" spans="1:11" ht="27" customHeight="1">
      <c r="A643" s="207">
        <f t="shared" si="12"/>
        <v>472</v>
      </c>
      <c r="B643" s="120" t="s">
        <v>181</v>
      </c>
      <c r="C643" s="120" t="s">
        <v>182</v>
      </c>
      <c r="D643" s="164" t="s">
        <v>183</v>
      </c>
      <c r="E643" s="171">
        <v>50</v>
      </c>
      <c r="F643" s="153"/>
      <c r="G643" s="154"/>
      <c r="H643" s="165">
        <v>8</v>
      </c>
      <c r="I643" s="153"/>
      <c r="J643" s="120"/>
      <c r="K643" s="120"/>
    </row>
    <row r="644" spans="1:11" ht="27" customHeight="1">
      <c r="A644" s="207">
        <f t="shared" si="12"/>
        <v>473</v>
      </c>
      <c r="B644" s="120" t="s">
        <v>181</v>
      </c>
      <c r="C644" s="120" t="s">
        <v>184</v>
      </c>
      <c r="D644" s="164" t="s">
        <v>183</v>
      </c>
      <c r="E644" s="171">
        <v>250</v>
      </c>
      <c r="F644" s="153"/>
      <c r="G644" s="154"/>
      <c r="H644" s="165">
        <v>8</v>
      </c>
      <c r="I644" s="153"/>
      <c r="J644" s="120"/>
      <c r="K644" s="120"/>
    </row>
    <row r="645" spans="1:11" ht="27" customHeight="1">
      <c r="A645" s="207">
        <f t="shared" si="12"/>
        <v>474</v>
      </c>
      <c r="B645" s="120" t="s">
        <v>917</v>
      </c>
      <c r="C645" s="120" t="s">
        <v>100</v>
      </c>
      <c r="D645" s="164" t="s">
        <v>45</v>
      </c>
      <c r="E645" s="171">
        <v>3</v>
      </c>
      <c r="F645" s="153"/>
      <c r="G645" s="154"/>
      <c r="H645" s="165">
        <v>8</v>
      </c>
      <c r="I645" s="153"/>
      <c r="J645" s="120"/>
      <c r="K645" s="120"/>
    </row>
    <row r="646" spans="1:11">
      <c r="A646" s="207">
        <f t="shared" si="12"/>
        <v>475</v>
      </c>
      <c r="B646" s="120" t="s">
        <v>918</v>
      </c>
      <c r="C646" s="120" t="s">
        <v>107</v>
      </c>
      <c r="D646" s="164" t="s">
        <v>132</v>
      </c>
      <c r="E646" s="171">
        <v>1</v>
      </c>
      <c r="F646" s="153"/>
      <c r="G646" s="154"/>
      <c r="H646" s="165">
        <v>8</v>
      </c>
      <c r="I646" s="153"/>
      <c r="J646" s="120"/>
      <c r="K646" s="120"/>
    </row>
    <row r="647" spans="1:11">
      <c r="A647" s="207">
        <f t="shared" si="12"/>
        <v>476</v>
      </c>
      <c r="B647" s="120" t="s">
        <v>919</v>
      </c>
      <c r="C647" s="120" t="s">
        <v>242</v>
      </c>
      <c r="D647" s="164" t="s">
        <v>131</v>
      </c>
      <c r="E647" s="171">
        <v>10</v>
      </c>
      <c r="F647" s="153"/>
      <c r="G647" s="154"/>
      <c r="H647" s="165">
        <v>8</v>
      </c>
      <c r="I647" s="153"/>
      <c r="J647" s="120"/>
      <c r="K647" s="120"/>
    </row>
    <row r="648" spans="1:11">
      <c r="A648" s="207">
        <f t="shared" si="12"/>
        <v>477</v>
      </c>
      <c r="B648" s="120" t="s">
        <v>920</v>
      </c>
      <c r="C648" s="120" t="s">
        <v>100</v>
      </c>
      <c r="D648" s="164" t="s">
        <v>132</v>
      </c>
      <c r="E648" s="171">
        <v>5</v>
      </c>
      <c r="F648" s="153"/>
      <c r="G648" s="154"/>
      <c r="H648" s="165">
        <v>8</v>
      </c>
      <c r="I648" s="153"/>
      <c r="J648" s="120"/>
      <c r="K648" s="120"/>
    </row>
    <row r="649" spans="1:11">
      <c r="A649" s="207">
        <f t="shared" si="12"/>
        <v>478</v>
      </c>
      <c r="B649" s="167" t="s">
        <v>921</v>
      </c>
      <c r="C649" s="167" t="s">
        <v>922</v>
      </c>
      <c r="D649" s="206" t="s">
        <v>114</v>
      </c>
      <c r="E649" s="218">
        <v>65</v>
      </c>
      <c r="F649" s="153"/>
      <c r="G649" s="154"/>
      <c r="H649" s="207">
        <v>8</v>
      </c>
      <c r="I649" s="153"/>
      <c r="J649" s="120"/>
      <c r="K649" s="120"/>
    </row>
    <row r="650" spans="1:11">
      <c r="A650" s="207">
        <f t="shared" si="12"/>
        <v>479</v>
      </c>
      <c r="B650" s="167" t="s">
        <v>921</v>
      </c>
      <c r="C650" s="167" t="s">
        <v>922</v>
      </c>
      <c r="D650" s="206" t="s">
        <v>108</v>
      </c>
      <c r="E650" s="218">
        <v>30</v>
      </c>
      <c r="F650" s="153"/>
      <c r="G650" s="154"/>
      <c r="H650" s="207">
        <v>8</v>
      </c>
      <c r="I650" s="153"/>
      <c r="J650" s="120"/>
      <c r="K650" s="120"/>
    </row>
    <row r="651" spans="1:11" ht="27" customHeight="1">
      <c r="A651" s="207">
        <f t="shared" si="12"/>
        <v>480</v>
      </c>
      <c r="B651" s="167" t="s">
        <v>1439</v>
      </c>
      <c r="C651" s="222" t="s">
        <v>791</v>
      </c>
      <c r="D651" s="206" t="s">
        <v>1440</v>
      </c>
      <c r="E651" s="218">
        <v>2</v>
      </c>
      <c r="F651" s="153"/>
      <c r="G651" s="154"/>
      <c r="H651" s="207">
        <v>8</v>
      </c>
      <c r="I651" s="153"/>
      <c r="J651" s="165"/>
      <c r="K651" s="165"/>
    </row>
    <row r="652" spans="1:11" ht="27" customHeight="1">
      <c r="A652" s="207">
        <f t="shared" si="12"/>
        <v>481</v>
      </c>
      <c r="B652" s="167" t="s">
        <v>1439</v>
      </c>
      <c r="C652" s="167" t="s">
        <v>791</v>
      </c>
      <c r="D652" s="206" t="s">
        <v>1438</v>
      </c>
      <c r="E652" s="218">
        <v>5</v>
      </c>
      <c r="F652" s="153"/>
      <c r="G652" s="154"/>
      <c r="H652" s="207">
        <v>8</v>
      </c>
      <c r="I652" s="153"/>
      <c r="J652" s="221"/>
      <c r="K652" s="165"/>
    </row>
    <row r="653" spans="1:11">
      <c r="A653" s="207">
        <f t="shared" si="12"/>
        <v>482</v>
      </c>
      <c r="B653" s="120" t="s">
        <v>924</v>
      </c>
      <c r="C653" s="120" t="s">
        <v>100</v>
      </c>
      <c r="D653" s="164" t="s">
        <v>132</v>
      </c>
      <c r="E653" s="171">
        <v>2</v>
      </c>
      <c r="F653" s="153"/>
      <c r="G653" s="154"/>
      <c r="H653" s="165">
        <v>8</v>
      </c>
      <c r="I653" s="153"/>
      <c r="J653" s="211"/>
      <c r="K653" s="211"/>
    </row>
    <row r="654" spans="1:11">
      <c r="A654" s="207">
        <f t="shared" si="12"/>
        <v>483</v>
      </c>
      <c r="B654" s="120" t="s">
        <v>925</v>
      </c>
      <c r="C654" s="120" t="s">
        <v>761</v>
      </c>
      <c r="D654" s="164" t="s">
        <v>215</v>
      </c>
      <c r="E654" s="171">
        <v>5</v>
      </c>
      <c r="F654" s="153"/>
      <c r="G654" s="154"/>
      <c r="H654" s="165">
        <v>8</v>
      </c>
      <c r="I654" s="153"/>
      <c r="J654" s="120"/>
      <c r="K654" s="120"/>
    </row>
    <row r="655" spans="1:11" ht="27" customHeight="1">
      <c r="A655" s="207">
        <f t="shared" si="12"/>
        <v>484</v>
      </c>
      <c r="B655" s="120" t="s">
        <v>925</v>
      </c>
      <c r="C655" s="120" t="s">
        <v>761</v>
      </c>
      <c r="D655" s="164" t="s">
        <v>926</v>
      </c>
      <c r="E655" s="171">
        <v>5</v>
      </c>
      <c r="F655" s="153"/>
      <c r="G655" s="154"/>
      <c r="H655" s="165">
        <v>8</v>
      </c>
      <c r="I655" s="153"/>
      <c r="J655" s="120"/>
      <c r="K655" s="120"/>
    </row>
    <row r="656" spans="1:11" ht="27" customHeight="1">
      <c r="A656" s="207">
        <f t="shared" si="12"/>
        <v>485</v>
      </c>
      <c r="B656" s="120" t="s">
        <v>927</v>
      </c>
      <c r="C656" s="120" t="s">
        <v>928</v>
      </c>
      <c r="D656" s="164">
        <v>0.1</v>
      </c>
      <c r="E656" s="171">
        <v>110</v>
      </c>
      <c r="F656" s="153"/>
      <c r="G656" s="154"/>
      <c r="H656" s="165">
        <v>8</v>
      </c>
      <c r="I656" s="153"/>
      <c r="J656" s="120"/>
      <c r="K656" s="120"/>
    </row>
    <row r="657" spans="1:11" ht="27" customHeight="1">
      <c r="A657" s="207">
        <f t="shared" si="12"/>
        <v>486</v>
      </c>
      <c r="B657" s="221" t="s">
        <v>1557</v>
      </c>
      <c r="C657" s="167" t="s">
        <v>1558</v>
      </c>
      <c r="D657" s="223">
        <v>0.05</v>
      </c>
      <c r="E657" s="218">
        <v>100</v>
      </c>
      <c r="F657" s="153"/>
      <c r="G657" s="154"/>
      <c r="H657" s="207">
        <v>8</v>
      </c>
      <c r="I657" s="153"/>
      <c r="J657" s="120"/>
      <c r="K657" s="120"/>
    </row>
    <row r="658" spans="1:11" ht="27" customHeight="1">
      <c r="A658" s="207">
        <f t="shared" si="12"/>
        <v>487</v>
      </c>
      <c r="B658" s="120" t="s">
        <v>929</v>
      </c>
      <c r="C658" s="120" t="s">
        <v>930</v>
      </c>
      <c r="D658" s="206"/>
      <c r="E658" s="171">
        <v>32</v>
      </c>
      <c r="F658" s="153"/>
      <c r="G658" s="154"/>
      <c r="H658" s="165">
        <v>8</v>
      </c>
      <c r="I658" s="153"/>
      <c r="J658" s="120"/>
      <c r="K658" s="120"/>
    </row>
    <row r="659" spans="1:11" ht="27" customHeight="1">
      <c r="A659" s="207">
        <f t="shared" si="12"/>
        <v>488</v>
      </c>
      <c r="B659" s="120" t="s">
        <v>931</v>
      </c>
      <c r="C659" s="120" t="s">
        <v>1548</v>
      </c>
      <c r="D659" s="164" t="s">
        <v>187</v>
      </c>
      <c r="E659" s="171">
        <v>12</v>
      </c>
      <c r="F659" s="153"/>
      <c r="G659" s="154"/>
      <c r="H659" s="165">
        <v>8</v>
      </c>
      <c r="I659" s="153"/>
      <c r="J659" s="120"/>
      <c r="K659" s="120"/>
    </row>
    <row r="660" spans="1:11" ht="27" customHeight="1">
      <c r="A660" s="207">
        <f t="shared" si="12"/>
        <v>489</v>
      </c>
      <c r="B660" s="120" t="s">
        <v>932</v>
      </c>
      <c r="C660" s="120" t="s">
        <v>1453</v>
      </c>
      <c r="D660" s="164" t="s">
        <v>76</v>
      </c>
      <c r="E660" s="171">
        <v>110</v>
      </c>
      <c r="F660" s="153"/>
      <c r="G660" s="154"/>
      <c r="H660" s="165">
        <v>8</v>
      </c>
      <c r="I660" s="153"/>
      <c r="J660" s="120"/>
      <c r="K660" s="120"/>
    </row>
    <row r="661" spans="1:11" ht="27" customHeight="1">
      <c r="A661" s="207">
        <f t="shared" si="12"/>
        <v>490</v>
      </c>
      <c r="B661" s="120" t="s">
        <v>933</v>
      </c>
      <c r="C661" s="120" t="s">
        <v>934</v>
      </c>
      <c r="D661" s="164" t="s">
        <v>63</v>
      </c>
      <c r="E661" s="171">
        <v>2</v>
      </c>
      <c r="F661" s="153"/>
      <c r="G661" s="154"/>
      <c r="H661" s="165">
        <v>8</v>
      </c>
      <c r="I661" s="153"/>
      <c r="J661" s="120"/>
      <c r="K661" s="120"/>
    </row>
    <row r="662" spans="1:11">
      <c r="A662" s="207">
        <f t="shared" si="12"/>
        <v>491</v>
      </c>
      <c r="B662" s="224" t="s">
        <v>935</v>
      </c>
      <c r="C662" s="224" t="s">
        <v>936</v>
      </c>
      <c r="D662" s="225"/>
      <c r="E662" s="171">
        <v>5</v>
      </c>
      <c r="F662" s="153"/>
      <c r="G662" s="154"/>
      <c r="H662" s="163">
        <v>23</v>
      </c>
      <c r="I662" s="153"/>
      <c r="J662" s="224"/>
      <c r="K662" s="224"/>
    </row>
    <row r="663" spans="1:11">
      <c r="A663" s="207">
        <f t="shared" si="12"/>
        <v>492</v>
      </c>
      <c r="B663" s="120" t="s">
        <v>937</v>
      </c>
      <c r="C663" s="224" t="s">
        <v>1574</v>
      </c>
      <c r="D663" s="225" t="s">
        <v>1575</v>
      </c>
      <c r="E663" s="171">
        <v>52</v>
      </c>
      <c r="F663" s="153"/>
      <c r="G663" s="154"/>
      <c r="H663" s="163">
        <v>8</v>
      </c>
      <c r="I663" s="153"/>
      <c r="J663" s="224"/>
      <c r="K663" s="224"/>
    </row>
    <row r="664" spans="1:11" ht="27" customHeight="1">
      <c r="A664" s="207">
        <f t="shared" si="12"/>
        <v>493</v>
      </c>
      <c r="B664" s="120" t="s">
        <v>937</v>
      </c>
      <c r="C664" s="120" t="s">
        <v>938</v>
      </c>
      <c r="D664" s="164" t="s">
        <v>842</v>
      </c>
      <c r="E664" s="171">
        <v>63</v>
      </c>
      <c r="F664" s="153"/>
      <c r="G664" s="154"/>
      <c r="H664" s="165">
        <v>8</v>
      </c>
      <c r="I664" s="153"/>
      <c r="J664" s="120"/>
      <c r="K664" s="120"/>
    </row>
    <row r="665" spans="1:11" ht="27" customHeight="1">
      <c r="A665" s="207">
        <f t="shared" si="12"/>
        <v>494</v>
      </c>
      <c r="B665" s="120" t="s">
        <v>939</v>
      </c>
      <c r="C665" s="120" t="s">
        <v>940</v>
      </c>
      <c r="D665" s="164" t="s">
        <v>131</v>
      </c>
      <c r="E665" s="171">
        <v>5</v>
      </c>
      <c r="F665" s="153"/>
      <c r="G665" s="154"/>
      <c r="H665" s="165">
        <v>8</v>
      </c>
      <c r="I665" s="153"/>
      <c r="J665" s="120"/>
      <c r="K665" s="120"/>
    </row>
    <row r="666" spans="1:11" ht="27" customHeight="1">
      <c r="A666" s="207">
        <f t="shared" si="12"/>
        <v>495</v>
      </c>
      <c r="B666" s="120" t="s">
        <v>939</v>
      </c>
      <c r="C666" s="120" t="s">
        <v>940</v>
      </c>
      <c r="D666" s="164" t="s">
        <v>63</v>
      </c>
      <c r="E666" s="171">
        <v>5</v>
      </c>
      <c r="F666" s="153"/>
      <c r="G666" s="154"/>
      <c r="H666" s="165">
        <v>8</v>
      </c>
      <c r="I666" s="153"/>
      <c r="J666" s="120"/>
      <c r="K666" s="120"/>
    </row>
    <row r="667" spans="1:11" ht="27" customHeight="1">
      <c r="A667" s="207">
        <f t="shared" si="12"/>
        <v>496</v>
      </c>
      <c r="B667" s="120" t="s">
        <v>939</v>
      </c>
      <c r="C667" s="120" t="s">
        <v>941</v>
      </c>
      <c r="D667" s="164" t="s">
        <v>813</v>
      </c>
      <c r="E667" s="171">
        <v>5</v>
      </c>
      <c r="F667" s="153"/>
      <c r="G667" s="154"/>
      <c r="H667" s="165">
        <v>8</v>
      </c>
      <c r="I667" s="153"/>
      <c r="J667" s="120"/>
      <c r="K667" s="120"/>
    </row>
    <row r="668" spans="1:11" ht="27" customHeight="1">
      <c r="A668" s="207">
        <f t="shared" si="12"/>
        <v>497</v>
      </c>
      <c r="B668" s="120" t="s">
        <v>939</v>
      </c>
      <c r="C668" s="120" t="s">
        <v>941</v>
      </c>
      <c r="D668" s="164" t="s">
        <v>42</v>
      </c>
      <c r="E668" s="171">
        <v>5</v>
      </c>
      <c r="F668" s="153"/>
      <c r="G668" s="154"/>
      <c r="H668" s="165">
        <v>8</v>
      </c>
      <c r="I668" s="153"/>
      <c r="J668" s="120"/>
      <c r="K668" s="120"/>
    </row>
    <row r="669" spans="1:11">
      <c r="A669" s="207">
        <f t="shared" si="12"/>
        <v>498</v>
      </c>
      <c r="B669" s="120" t="s">
        <v>942</v>
      </c>
      <c r="C669" s="120" t="s">
        <v>323</v>
      </c>
      <c r="D669" s="164" t="s">
        <v>114</v>
      </c>
      <c r="E669" s="171">
        <v>8</v>
      </c>
      <c r="F669" s="153"/>
      <c r="G669" s="154"/>
      <c r="H669" s="165">
        <v>8</v>
      </c>
      <c r="I669" s="153"/>
      <c r="J669" s="120"/>
      <c r="K669" s="120"/>
    </row>
    <row r="670" spans="1:11">
      <c r="A670" s="207">
        <f t="shared" si="12"/>
        <v>499</v>
      </c>
      <c r="B670" s="120" t="s">
        <v>942</v>
      </c>
      <c r="C670" s="120" t="s">
        <v>263</v>
      </c>
      <c r="D670" s="164" t="s">
        <v>108</v>
      </c>
      <c r="E670" s="171">
        <v>42</v>
      </c>
      <c r="F670" s="153"/>
      <c r="G670" s="154"/>
      <c r="H670" s="165">
        <v>8</v>
      </c>
      <c r="I670" s="153"/>
      <c r="J670" s="120"/>
      <c r="K670" s="120"/>
    </row>
    <row r="671" spans="1:11">
      <c r="A671" s="207">
        <f t="shared" si="12"/>
        <v>500</v>
      </c>
      <c r="B671" s="120" t="s">
        <v>942</v>
      </c>
      <c r="C671" s="120" t="s">
        <v>263</v>
      </c>
      <c r="D671" s="164" t="s">
        <v>45</v>
      </c>
      <c r="E671" s="171">
        <v>35</v>
      </c>
      <c r="F671" s="153"/>
      <c r="G671" s="154"/>
      <c r="H671" s="165">
        <v>8</v>
      </c>
      <c r="I671" s="153"/>
      <c r="J671" s="120"/>
      <c r="K671" s="120"/>
    </row>
    <row r="672" spans="1:11" ht="27" customHeight="1">
      <c r="A672" s="207">
        <f t="shared" si="12"/>
        <v>501</v>
      </c>
      <c r="B672" s="120" t="s">
        <v>943</v>
      </c>
      <c r="C672" s="120" t="s">
        <v>944</v>
      </c>
      <c r="D672" s="164" t="s">
        <v>945</v>
      </c>
      <c r="E672" s="171">
        <v>7</v>
      </c>
      <c r="F672" s="153"/>
      <c r="G672" s="154"/>
      <c r="H672" s="165">
        <v>8</v>
      </c>
      <c r="I672" s="153"/>
      <c r="J672" s="120"/>
      <c r="K672" s="120"/>
    </row>
    <row r="673" spans="1:11" ht="50.25" customHeight="1">
      <c r="A673" s="207">
        <f t="shared" si="12"/>
        <v>502</v>
      </c>
      <c r="B673" s="120" t="s">
        <v>946</v>
      </c>
      <c r="C673" s="120" t="s">
        <v>947</v>
      </c>
      <c r="D673" s="164"/>
      <c r="E673" s="171">
        <v>2</v>
      </c>
      <c r="F673" s="153"/>
      <c r="G673" s="154"/>
      <c r="H673" s="165">
        <v>8</v>
      </c>
      <c r="I673" s="153"/>
      <c r="J673" s="120"/>
      <c r="K673" s="120"/>
    </row>
    <row r="674" spans="1:11" ht="105" customHeight="1">
      <c r="A674" s="207">
        <f t="shared" si="12"/>
        <v>503</v>
      </c>
      <c r="B674" s="120" t="s">
        <v>948</v>
      </c>
      <c r="C674" s="120" t="s">
        <v>949</v>
      </c>
      <c r="D674" s="164" t="s">
        <v>945</v>
      </c>
      <c r="E674" s="171">
        <v>2</v>
      </c>
      <c r="F674" s="153"/>
      <c r="G674" s="154"/>
      <c r="H674" s="165">
        <v>8</v>
      </c>
      <c r="I674" s="153"/>
      <c r="J674" s="120"/>
      <c r="K674" s="120"/>
    </row>
    <row r="675" spans="1:11" ht="38.25">
      <c r="A675" s="207">
        <f t="shared" si="12"/>
        <v>504</v>
      </c>
      <c r="B675" s="120" t="s">
        <v>950</v>
      </c>
      <c r="C675" s="120" t="s">
        <v>951</v>
      </c>
      <c r="D675" s="206"/>
      <c r="E675" s="171">
        <v>2</v>
      </c>
      <c r="F675" s="153"/>
      <c r="G675" s="154"/>
      <c r="H675" s="165">
        <v>8</v>
      </c>
      <c r="I675" s="153"/>
      <c r="J675" s="120"/>
      <c r="K675" s="120"/>
    </row>
    <row r="676" spans="1:11" ht="38.25">
      <c r="A676" s="207">
        <f t="shared" si="12"/>
        <v>505</v>
      </c>
      <c r="B676" s="120" t="s">
        <v>952</v>
      </c>
      <c r="C676" s="120" t="s">
        <v>951</v>
      </c>
      <c r="D676" s="206"/>
      <c r="E676" s="171">
        <v>2</v>
      </c>
      <c r="F676" s="153"/>
      <c r="G676" s="154"/>
      <c r="H676" s="165">
        <v>8</v>
      </c>
      <c r="I676" s="153"/>
      <c r="J676" s="120"/>
      <c r="K676" s="120"/>
    </row>
    <row r="677" spans="1:11">
      <c r="A677" s="207">
        <f t="shared" si="12"/>
        <v>506</v>
      </c>
      <c r="B677" s="120" t="s">
        <v>953</v>
      </c>
      <c r="C677" s="120" t="s">
        <v>242</v>
      </c>
      <c r="D677" s="164" t="s">
        <v>114</v>
      </c>
      <c r="E677" s="171">
        <v>10</v>
      </c>
      <c r="F677" s="153"/>
      <c r="G677" s="154"/>
      <c r="H677" s="165">
        <v>8</v>
      </c>
      <c r="I677" s="153"/>
      <c r="J677" s="120"/>
      <c r="K677" s="120"/>
    </row>
    <row r="678" spans="1:11" ht="25.5">
      <c r="A678" s="207">
        <f t="shared" si="12"/>
        <v>507</v>
      </c>
      <c r="B678" s="120" t="s">
        <v>954</v>
      </c>
      <c r="C678" s="120" t="s">
        <v>955</v>
      </c>
      <c r="D678" s="164" t="s">
        <v>132</v>
      </c>
      <c r="E678" s="171">
        <v>15</v>
      </c>
      <c r="F678" s="153"/>
      <c r="G678" s="154"/>
      <c r="H678" s="165">
        <v>8</v>
      </c>
      <c r="I678" s="153"/>
      <c r="J678" s="120"/>
      <c r="K678" s="120"/>
    </row>
    <row r="679" spans="1:11" ht="25.5">
      <c r="A679" s="207">
        <f t="shared" si="12"/>
        <v>508</v>
      </c>
      <c r="B679" s="120" t="s">
        <v>954</v>
      </c>
      <c r="C679" s="120" t="s">
        <v>955</v>
      </c>
      <c r="D679" s="164" t="s">
        <v>63</v>
      </c>
      <c r="E679" s="171">
        <v>15</v>
      </c>
      <c r="F679" s="153"/>
      <c r="G679" s="154"/>
      <c r="H679" s="165">
        <v>8</v>
      </c>
      <c r="I679" s="153"/>
      <c r="J679" s="120"/>
      <c r="K679" s="120"/>
    </row>
    <row r="680" spans="1:11">
      <c r="A680" s="207">
        <f t="shared" si="12"/>
        <v>509</v>
      </c>
      <c r="B680" s="120" t="s">
        <v>954</v>
      </c>
      <c r="C680" s="120" t="s">
        <v>956</v>
      </c>
      <c r="D680" s="164" t="s">
        <v>63</v>
      </c>
      <c r="E680" s="171">
        <v>20</v>
      </c>
      <c r="F680" s="153"/>
      <c r="G680" s="154"/>
      <c r="H680" s="165">
        <v>8</v>
      </c>
      <c r="I680" s="153"/>
      <c r="J680" s="120"/>
      <c r="K680" s="120"/>
    </row>
    <row r="681" spans="1:11">
      <c r="A681" s="207">
        <f t="shared" si="12"/>
        <v>510</v>
      </c>
      <c r="B681" s="120" t="s">
        <v>957</v>
      </c>
      <c r="C681" s="120" t="s">
        <v>107</v>
      </c>
      <c r="D681" s="164" t="s">
        <v>131</v>
      </c>
      <c r="E681" s="171">
        <v>100</v>
      </c>
      <c r="F681" s="153"/>
      <c r="G681" s="154"/>
      <c r="H681" s="165">
        <v>8</v>
      </c>
      <c r="I681" s="153"/>
      <c r="J681" s="120"/>
      <c r="K681" s="120"/>
    </row>
    <row r="682" spans="1:11">
      <c r="A682" s="207">
        <f t="shared" si="12"/>
        <v>511</v>
      </c>
      <c r="B682" s="120" t="s">
        <v>957</v>
      </c>
      <c r="C682" s="120" t="s">
        <v>107</v>
      </c>
      <c r="D682" s="164" t="s">
        <v>63</v>
      </c>
      <c r="E682" s="171">
        <v>100</v>
      </c>
      <c r="F682" s="153"/>
      <c r="G682" s="154"/>
      <c r="H682" s="165">
        <v>8</v>
      </c>
      <c r="I682" s="153"/>
      <c r="J682" s="120"/>
      <c r="K682" s="120"/>
    </row>
    <row r="683" spans="1:11">
      <c r="A683" s="207">
        <f t="shared" si="12"/>
        <v>512</v>
      </c>
      <c r="B683" s="120" t="s">
        <v>957</v>
      </c>
      <c r="C683" s="120" t="s">
        <v>107</v>
      </c>
      <c r="D683" s="164" t="s">
        <v>132</v>
      </c>
      <c r="E683" s="171">
        <v>1</v>
      </c>
      <c r="F683" s="153"/>
      <c r="G683" s="154"/>
      <c r="H683" s="165">
        <v>8</v>
      </c>
      <c r="I683" s="153"/>
      <c r="J683" s="120"/>
      <c r="K683" s="120"/>
    </row>
    <row r="684" spans="1:11">
      <c r="A684" s="207">
        <f t="shared" si="12"/>
        <v>513</v>
      </c>
      <c r="B684" s="120" t="s">
        <v>958</v>
      </c>
      <c r="C684" s="120" t="s">
        <v>186</v>
      </c>
      <c r="D684" s="164" t="s">
        <v>959</v>
      </c>
      <c r="E684" s="171">
        <v>150</v>
      </c>
      <c r="F684" s="153"/>
      <c r="G684" s="154"/>
      <c r="H684" s="165">
        <v>8</v>
      </c>
      <c r="I684" s="153"/>
      <c r="J684" s="120"/>
      <c r="K684" s="120"/>
    </row>
    <row r="685" spans="1:11" ht="27" customHeight="1">
      <c r="A685" s="207">
        <f t="shared" si="12"/>
        <v>514</v>
      </c>
      <c r="B685" s="120" t="s">
        <v>960</v>
      </c>
      <c r="C685" s="120" t="s">
        <v>961</v>
      </c>
      <c r="D685" s="164" t="s">
        <v>183</v>
      </c>
      <c r="E685" s="171">
        <v>1</v>
      </c>
      <c r="F685" s="153"/>
      <c r="G685" s="154"/>
      <c r="H685" s="165">
        <v>8</v>
      </c>
      <c r="I685" s="153"/>
      <c r="J685" s="120"/>
      <c r="K685" s="120"/>
    </row>
    <row r="686" spans="1:11" ht="27" customHeight="1">
      <c r="A686" s="207">
        <f t="shared" si="12"/>
        <v>515</v>
      </c>
      <c r="B686" s="120" t="s">
        <v>962</v>
      </c>
      <c r="C686" s="120" t="s">
        <v>963</v>
      </c>
      <c r="D686" s="164" t="s">
        <v>67</v>
      </c>
      <c r="E686" s="171">
        <v>140</v>
      </c>
      <c r="F686" s="153"/>
      <c r="G686" s="154"/>
      <c r="H686" s="165">
        <v>8</v>
      </c>
      <c r="I686" s="153"/>
      <c r="J686" s="120"/>
      <c r="K686" s="120"/>
    </row>
    <row r="687" spans="1:11">
      <c r="A687" s="207">
        <f t="shared" si="12"/>
        <v>516</v>
      </c>
      <c r="B687" s="120" t="s">
        <v>964</v>
      </c>
      <c r="C687" s="120" t="s">
        <v>965</v>
      </c>
      <c r="D687" s="164" t="s">
        <v>109</v>
      </c>
      <c r="E687" s="171">
        <v>2</v>
      </c>
      <c r="F687" s="153"/>
      <c r="G687" s="154"/>
      <c r="H687" s="165">
        <v>8</v>
      </c>
      <c r="I687" s="153"/>
      <c r="J687" s="120"/>
      <c r="K687" s="120"/>
    </row>
    <row r="688" spans="1:11">
      <c r="A688" s="207">
        <f t="shared" si="12"/>
        <v>517</v>
      </c>
      <c r="B688" s="120" t="s">
        <v>966</v>
      </c>
      <c r="C688" s="120" t="s">
        <v>100</v>
      </c>
      <c r="D688" s="164" t="s">
        <v>131</v>
      </c>
      <c r="E688" s="171">
        <v>400</v>
      </c>
      <c r="F688" s="153"/>
      <c r="G688" s="154"/>
      <c r="H688" s="165">
        <v>8</v>
      </c>
      <c r="I688" s="153"/>
      <c r="J688" s="120"/>
      <c r="K688" s="120"/>
    </row>
    <row r="689" spans="1:11">
      <c r="A689" s="207">
        <f t="shared" si="12"/>
        <v>518</v>
      </c>
      <c r="B689" s="120" t="s">
        <v>966</v>
      </c>
      <c r="C689" s="120" t="s">
        <v>107</v>
      </c>
      <c r="D689" s="164" t="s">
        <v>132</v>
      </c>
      <c r="E689" s="171">
        <v>75</v>
      </c>
      <c r="F689" s="153"/>
      <c r="G689" s="154"/>
      <c r="H689" s="165">
        <v>8</v>
      </c>
      <c r="I689" s="153"/>
      <c r="J689" s="120"/>
      <c r="K689" s="120"/>
    </row>
    <row r="690" spans="1:11" ht="27" customHeight="1">
      <c r="A690" s="207">
        <f t="shared" si="12"/>
        <v>519</v>
      </c>
      <c r="B690" s="120" t="s">
        <v>967</v>
      </c>
      <c r="C690" s="120" t="s">
        <v>968</v>
      </c>
      <c r="D690" s="164" t="s">
        <v>108</v>
      </c>
      <c r="E690" s="171">
        <v>12</v>
      </c>
      <c r="F690" s="153"/>
      <c r="G690" s="154"/>
      <c r="H690" s="165">
        <v>8</v>
      </c>
      <c r="I690" s="153"/>
      <c r="J690" s="120"/>
      <c r="K690" s="120"/>
    </row>
    <row r="691" spans="1:11" ht="27" customHeight="1">
      <c r="A691" s="207">
        <f t="shared" si="12"/>
        <v>520</v>
      </c>
      <c r="B691" s="120" t="s">
        <v>967</v>
      </c>
      <c r="C691" s="120" t="s">
        <v>968</v>
      </c>
      <c r="D691" s="164" t="s">
        <v>264</v>
      </c>
      <c r="E691" s="171">
        <v>26</v>
      </c>
      <c r="F691" s="153"/>
      <c r="G691" s="154"/>
      <c r="H691" s="165">
        <v>8</v>
      </c>
      <c r="I691" s="153"/>
      <c r="J691" s="120"/>
      <c r="K691" s="120"/>
    </row>
    <row r="692" spans="1:11" ht="27" customHeight="1">
      <c r="A692" s="207">
        <f t="shared" si="12"/>
        <v>521</v>
      </c>
      <c r="B692" s="120" t="s">
        <v>969</v>
      </c>
      <c r="C692" s="120" t="s">
        <v>44</v>
      </c>
      <c r="D692" s="164" t="s">
        <v>970</v>
      </c>
      <c r="E692" s="171">
        <v>2</v>
      </c>
      <c r="F692" s="153"/>
      <c r="G692" s="154"/>
      <c r="H692" s="165">
        <v>8</v>
      </c>
      <c r="I692" s="153"/>
      <c r="J692" s="120"/>
      <c r="K692" s="120"/>
    </row>
    <row r="693" spans="1:11" ht="27" customHeight="1">
      <c r="A693" s="207">
        <f t="shared" si="12"/>
        <v>522</v>
      </c>
      <c r="B693" s="120" t="s">
        <v>971</v>
      </c>
      <c r="C693" s="120" t="s">
        <v>972</v>
      </c>
      <c r="D693" s="206"/>
      <c r="E693" s="171">
        <v>1</v>
      </c>
      <c r="F693" s="153"/>
      <c r="G693" s="154"/>
      <c r="H693" s="165">
        <v>23</v>
      </c>
      <c r="I693" s="153"/>
      <c r="J693" s="120"/>
      <c r="K693" s="120"/>
    </row>
    <row r="694" spans="1:11">
      <c r="A694" s="207">
        <f t="shared" si="12"/>
        <v>523</v>
      </c>
      <c r="B694" s="120" t="s">
        <v>973</v>
      </c>
      <c r="C694" s="120" t="s">
        <v>974</v>
      </c>
      <c r="D694" s="206"/>
      <c r="E694" s="171">
        <v>6</v>
      </c>
      <c r="F694" s="153"/>
      <c r="G694" s="154"/>
      <c r="H694" s="165">
        <v>23</v>
      </c>
      <c r="I694" s="153"/>
      <c r="J694" s="120"/>
      <c r="K694" s="120"/>
    </row>
    <row r="695" spans="1:11" ht="27" customHeight="1">
      <c r="A695" s="207">
        <f t="shared" si="12"/>
        <v>524</v>
      </c>
      <c r="B695" s="120" t="s">
        <v>975</v>
      </c>
      <c r="C695" s="120" t="s">
        <v>976</v>
      </c>
      <c r="D695" s="206"/>
      <c r="E695" s="171">
        <v>1</v>
      </c>
      <c r="F695" s="153"/>
      <c r="G695" s="154"/>
      <c r="H695" s="165">
        <v>23</v>
      </c>
      <c r="I695" s="153"/>
      <c r="J695" s="120"/>
      <c r="K695" s="120"/>
    </row>
    <row r="696" spans="1:11">
      <c r="A696" s="207">
        <f t="shared" ref="A696:A760" si="13">A695+1</f>
        <v>525</v>
      </c>
      <c r="B696" s="120" t="s">
        <v>977</v>
      </c>
      <c r="C696" s="120" t="s">
        <v>978</v>
      </c>
      <c r="D696" s="206"/>
      <c r="E696" s="171">
        <v>1</v>
      </c>
      <c r="F696" s="153"/>
      <c r="G696" s="154"/>
      <c r="H696" s="165">
        <v>23</v>
      </c>
      <c r="I696" s="153"/>
      <c r="J696" s="120"/>
      <c r="K696" s="120"/>
    </row>
    <row r="697" spans="1:11" ht="27" customHeight="1">
      <c r="A697" s="207">
        <f t="shared" si="13"/>
        <v>526</v>
      </c>
      <c r="B697" s="120" t="s">
        <v>979</v>
      </c>
      <c r="C697" s="120" t="s">
        <v>980</v>
      </c>
      <c r="D697" s="206"/>
      <c r="E697" s="171">
        <v>2</v>
      </c>
      <c r="F697" s="153"/>
      <c r="G697" s="154"/>
      <c r="H697" s="165">
        <v>23</v>
      </c>
      <c r="I697" s="153"/>
      <c r="J697" s="120"/>
      <c r="K697" s="120"/>
    </row>
    <row r="698" spans="1:11" ht="39.75" customHeight="1">
      <c r="A698" s="207">
        <f t="shared" si="13"/>
        <v>527</v>
      </c>
      <c r="B698" s="120" t="s">
        <v>981</v>
      </c>
      <c r="C698" s="120" t="s">
        <v>982</v>
      </c>
      <c r="D698" s="206"/>
      <c r="E698" s="171">
        <v>1</v>
      </c>
      <c r="F698" s="153"/>
      <c r="G698" s="154"/>
      <c r="H698" s="165">
        <v>23</v>
      </c>
      <c r="I698" s="153"/>
      <c r="J698" s="120"/>
      <c r="K698" s="120"/>
    </row>
    <row r="699" spans="1:11">
      <c r="A699" s="207">
        <f t="shared" si="13"/>
        <v>528</v>
      </c>
      <c r="B699" s="120" t="s">
        <v>983</v>
      </c>
      <c r="C699" s="120" t="s">
        <v>976</v>
      </c>
      <c r="D699" s="206"/>
      <c r="E699" s="171">
        <v>15</v>
      </c>
      <c r="F699" s="153"/>
      <c r="G699" s="154"/>
      <c r="H699" s="165">
        <v>8</v>
      </c>
      <c r="I699" s="153"/>
      <c r="J699" s="120"/>
      <c r="K699" s="120"/>
    </row>
    <row r="700" spans="1:11" ht="15.75" customHeight="1">
      <c r="A700" s="207">
        <f t="shared" si="13"/>
        <v>529</v>
      </c>
      <c r="B700" s="120" t="s">
        <v>984</v>
      </c>
      <c r="C700" s="120" t="s">
        <v>985</v>
      </c>
      <c r="D700" s="206"/>
      <c r="E700" s="171">
        <v>1</v>
      </c>
      <c r="F700" s="153"/>
      <c r="G700" s="154"/>
      <c r="H700" s="165">
        <v>23</v>
      </c>
      <c r="I700" s="153"/>
      <c r="J700" s="120"/>
      <c r="K700" s="120"/>
    </row>
    <row r="701" spans="1:11" ht="27" customHeight="1">
      <c r="A701" s="207">
        <f t="shared" si="13"/>
        <v>530</v>
      </c>
      <c r="B701" s="120" t="s">
        <v>986</v>
      </c>
      <c r="C701" s="120" t="s">
        <v>1547</v>
      </c>
      <c r="D701" s="206"/>
      <c r="E701" s="171">
        <v>10</v>
      </c>
      <c r="F701" s="153"/>
      <c r="G701" s="154"/>
      <c r="H701" s="165">
        <v>23</v>
      </c>
      <c r="I701" s="153"/>
      <c r="J701" s="120"/>
      <c r="K701" s="120"/>
    </row>
    <row r="702" spans="1:11">
      <c r="A702" s="207">
        <f t="shared" si="13"/>
        <v>531</v>
      </c>
      <c r="B702" s="120" t="s">
        <v>987</v>
      </c>
      <c r="C702" s="120" t="s">
        <v>974</v>
      </c>
      <c r="D702" s="206"/>
      <c r="E702" s="171">
        <v>1</v>
      </c>
      <c r="F702" s="153"/>
      <c r="G702" s="154"/>
      <c r="H702" s="165">
        <v>23</v>
      </c>
      <c r="I702" s="153"/>
      <c r="J702" s="120"/>
      <c r="K702" s="120"/>
    </row>
    <row r="703" spans="1:11">
      <c r="A703" s="207">
        <f t="shared" si="13"/>
        <v>532</v>
      </c>
      <c r="B703" s="120" t="s">
        <v>988</v>
      </c>
      <c r="C703" s="120" t="s">
        <v>989</v>
      </c>
      <c r="D703" s="206"/>
      <c r="E703" s="171">
        <v>2</v>
      </c>
      <c r="F703" s="153"/>
      <c r="G703" s="154"/>
      <c r="H703" s="165">
        <v>23</v>
      </c>
      <c r="I703" s="153"/>
      <c r="J703" s="120"/>
      <c r="K703" s="120"/>
    </row>
    <row r="704" spans="1:11" ht="27" customHeight="1">
      <c r="A704" s="207">
        <f t="shared" si="13"/>
        <v>533</v>
      </c>
      <c r="B704" s="120" t="s">
        <v>990</v>
      </c>
      <c r="C704" s="120" t="s">
        <v>991</v>
      </c>
      <c r="D704" s="164">
        <v>0.04</v>
      </c>
      <c r="E704" s="171">
        <v>20</v>
      </c>
      <c r="F704" s="153"/>
      <c r="G704" s="154"/>
      <c r="H704" s="165">
        <v>8</v>
      </c>
      <c r="I704" s="153"/>
      <c r="J704" s="120"/>
      <c r="K704" s="120"/>
    </row>
    <row r="705" spans="1:11" ht="38.25">
      <c r="A705" s="207">
        <f t="shared" si="13"/>
        <v>534</v>
      </c>
      <c r="B705" s="120" t="s">
        <v>990</v>
      </c>
      <c r="C705" s="120" t="s">
        <v>991</v>
      </c>
      <c r="D705" s="164">
        <v>0.1</v>
      </c>
      <c r="E705" s="171">
        <v>20</v>
      </c>
      <c r="F705" s="153"/>
      <c r="G705" s="154"/>
      <c r="H705" s="165">
        <v>8</v>
      </c>
      <c r="I705" s="153"/>
      <c r="J705" s="120"/>
      <c r="K705" s="120"/>
    </row>
    <row r="706" spans="1:11" ht="38.25">
      <c r="A706" s="207">
        <f t="shared" si="13"/>
        <v>535</v>
      </c>
      <c r="B706" s="120" t="s">
        <v>992</v>
      </c>
      <c r="C706" s="120" t="s">
        <v>991</v>
      </c>
      <c r="D706" s="164" t="s">
        <v>993</v>
      </c>
      <c r="E706" s="171">
        <v>1</v>
      </c>
      <c r="F706" s="153"/>
      <c r="G706" s="154"/>
      <c r="H706" s="165">
        <v>8</v>
      </c>
      <c r="I706" s="153"/>
      <c r="J706" s="120"/>
      <c r="K706" s="120"/>
    </row>
    <row r="707" spans="1:11" ht="39" customHeight="1">
      <c r="A707" s="207">
        <f t="shared" si="13"/>
        <v>536</v>
      </c>
      <c r="B707" s="120" t="s">
        <v>994</v>
      </c>
      <c r="C707" s="120" t="s">
        <v>995</v>
      </c>
      <c r="D707" s="164" t="s">
        <v>996</v>
      </c>
      <c r="E707" s="171">
        <v>1</v>
      </c>
      <c r="F707" s="153"/>
      <c r="G707" s="154"/>
      <c r="H707" s="165">
        <v>23</v>
      </c>
      <c r="I707" s="153"/>
      <c r="J707" s="120"/>
      <c r="K707" s="120"/>
    </row>
    <row r="708" spans="1:11" ht="51.75" customHeight="1">
      <c r="A708" s="207">
        <f t="shared" si="13"/>
        <v>537</v>
      </c>
      <c r="B708" s="120" t="s">
        <v>997</v>
      </c>
      <c r="C708" s="120" t="s">
        <v>974</v>
      </c>
      <c r="D708" s="206"/>
      <c r="E708" s="171">
        <v>2</v>
      </c>
      <c r="F708" s="153"/>
      <c r="G708" s="154"/>
      <c r="H708" s="165">
        <v>23</v>
      </c>
      <c r="I708" s="153"/>
      <c r="J708" s="120"/>
      <c r="K708" s="120"/>
    </row>
    <row r="709" spans="1:11">
      <c r="A709" s="207">
        <f t="shared" si="13"/>
        <v>538</v>
      </c>
      <c r="B709" s="120" t="s">
        <v>998</v>
      </c>
      <c r="C709" s="120" t="s">
        <v>974</v>
      </c>
      <c r="D709" s="206"/>
      <c r="E709" s="171">
        <v>1</v>
      </c>
      <c r="F709" s="153"/>
      <c r="G709" s="154"/>
      <c r="H709" s="165">
        <v>23</v>
      </c>
      <c r="I709" s="153"/>
      <c r="J709" s="120"/>
      <c r="K709" s="120"/>
    </row>
    <row r="710" spans="1:11">
      <c r="A710" s="207">
        <f t="shared" si="13"/>
        <v>539</v>
      </c>
      <c r="B710" s="120" t="s">
        <v>999</v>
      </c>
      <c r="C710" s="120" t="s">
        <v>1000</v>
      </c>
      <c r="D710" s="164">
        <v>0.03</v>
      </c>
      <c r="E710" s="171">
        <v>1</v>
      </c>
      <c r="F710" s="153"/>
      <c r="G710" s="154"/>
      <c r="H710" s="165">
        <v>8</v>
      </c>
      <c r="I710" s="153"/>
      <c r="J710" s="120"/>
      <c r="K710" s="120"/>
    </row>
    <row r="711" spans="1:11" ht="15.75" customHeight="1">
      <c r="A711" s="207">
        <f t="shared" si="13"/>
        <v>540</v>
      </c>
      <c r="B711" s="120" t="s">
        <v>1001</v>
      </c>
      <c r="C711" s="120" t="s">
        <v>1002</v>
      </c>
      <c r="D711" s="206"/>
      <c r="E711" s="171">
        <v>2</v>
      </c>
      <c r="F711" s="153"/>
      <c r="G711" s="154"/>
      <c r="H711" s="165">
        <v>8</v>
      </c>
      <c r="I711" s="153"/>
      <c r="J711" s="120"/>
      <c r="K711" s="120"/>
    </row>
    <row r="712" spans="1:11">
      <c r="A712" s="207">
        <f t="shared" si="13"/>
        <v>541</v>
      </c>
      <c r="B712" s="120" t="s">
        <v>1003</v>
      </c>
      <c r="C712" s="120" t="s">
        <v>1004</v>
      </c>
      <c r="D712" s="206"/>
      <c r="E712" s="171">
        <v>1</v>
      </c>
      <c r="F712" s="153"/>
      <c r="G712" s="154"/>
      <c r="H712" s="165">
        <v>23</v>
      </c>
      <c r="I712" s="153"/>
      <c r="J712" s="120"/>
      <c r="K712" s="120"/>
    </row>
    <row r="713" spans="1:11" ht="27" customHeight="1">
      <c r="A713" s="207">
        <f t="shared" si="13"/>
        <v>542</v>
      </c>
      <c r="B713" s="120" t="s">
        <v>1005</v>
      </c>
      <c r="C713" s="120" t="s">
        <v>1006</v>
      </c>
      <c r="D713" s="206"/>
      <c r="E713" s="171">
        <v>1</v>
      </c>
      <c r="F713" s="153"/>
      <c r="G713" s="154"/>
      <c r="H713" s="165">
        <v>23</v>
      </c>
      <c r="I713" s="153"/>
      <c r="J713" s="120"/>
      <c r="K713" s="120"/>
    </row>
    <row r="714" spans="1:11">
      <c r="A714" s="207">
        <f t="shared" si="13"/>
        <v>543</v>
      </c>
      <c r="B714" s="120" t="s">
        <v>1007</v>
      </c>
      <c r="C714" s="120" t="s">
        <v>989</v>
      </c>
      <c r="D714" s="206"/>
      <c r="E714" s="171">
        <v>10</v>
      </c>
      <c r="F714" s="153"/>
      <c r="G714" s="154"/>
      <c r="H714" s="165">
        <v>23</v>
      </c>
      <c r="I714" s="153"/>
      <c r="J714" s="120"/>
      <c r="K714" s="120"/>
    </row>
    <row r="715" spans="1:11">
      <c r="A715" s="207">
        <f t="shared" si="13"/>
        <v>544</v>
      </c>
      <c r="B715" s="120" t="s">
        <v>1008</v>
      </c>
      <c r="C715" s="120" t="s">
        <v>1009</v>
      </c>
      <c r="D715" s="206"/>
      <c r="E715" s="171">
        <v>1</v>
      </c>
      <c r="F715" s="153"/>
      <c r="G715" s="154"/>
      <c r="H715" s="165">
        <v>23</v>
      </c>
      <c r="I715" s="153"/>
      <c r="J715" s="120"/>
      <c r="K715" s="120"/>
    </row>
    <row r="716" spans="1:11">
      <c r="A716" s="207">
        <f t="shared" si="13"/>
        <v>545</v>
      </c>
      <c r="B716" s="120" t="s">
        <v>1010</v>
      </c>
      <c r="C716" s="120" t="s">
        <v>1011</v>
      </c>
      <c r="D716" s="206"/>
      <c r="E716" s="171">
        <v>3</v>
      </c>
      <c r="F716" s="153"/>
      <c r="G716" s="154"/>
      <c r="H716" s="165">
        <v>23</v>
      </c>
      <c r="I716" s="153"/>
      <c r="J716" s="120"/>
      <c r="K716" s="120"/>
    </row>
    <row r="717" spans="1:11">
      <c r="A717" s="207">
        <f t="shared" si="13"/>
        <v>546</v>
      </c>
      <c r="B717" s="120" t="s">
        <v>1012</v>
      </c>
      <c r="C717" s="120" t="s">
        <v>1013</v>
      </c>
      <c r="D717" s="206"/>
      <c r="E717" s="171">
        <v>1</v>
      </c>
      <c r="F717" s="153"/>
      <c r="G717" s="154"/>
      <c r="H717" s="165">
        <v>23</v>
      </c>
      <c r="I717" s="153"/>
      <c r="J717" s="120"/>
      <c r="K717" s="120"/>
    </row>
    <row r="718" spans="1:11">
      <c r="A718" s="207">
        <f t="shared" si="13"/>
        <v>547</v>
      </c>
      <c r="B718" s="120" t="s">
        <v>1014</v>
      </c>
      <c r="C718" s="120" t="s">
        <v>1002</v>
      </c>
      <c r="D718" s="206"/>
      <c r="E718" s="171">
        <v>1</v>
      </c>
      <c r="F718" s="153"/>
      <c r="G718" s="154"/>
      <c r="H718" s="165">
        <v>23</v>
      </c>
      <c r="I718" s="153"/>
      <c r="J718" s="120"/>
      <c r="K718" s="120"/>
    </row>
    <row r="719" spans="1:11" ht="27" customHeight="1">
      <c r="A719" s="207">
        <f t="shared" si="13"/>
        <v>548</v>
      </c>
      <c r="B719" s="120" t="s">
        <v>1015</v>
      </c>
      <c r="C719" s="120" t="s">
        <v>1016</v>
      </c>
      <c r="D719" s="206"/>
      <c r="E719" s="171">
        <v>1</v>
      </c>
      <c r="F719" s="153"/>
      <c r="G719" s="154"/>
      <c r="H719" s="165">
        <v>8</v>
      </c>
      <c r="I719" s="153"/>
      <c r="J719" s="120"/>
      <c r="K719" s="120"/>
    </row>
    <row r="720" spans="1:11" ht="15.75" customHeight="1">
      <c r="A720" s="207">
        <f t="shared" si="13"/>
        <v>549</v>
      </c>
      <c r="B720" s="120" t="s">
        <v>1017</v>
      </c>
      <c r="C720" s="120" t="s">
        <v>1018</v>
      </c>
      <c r="D720" s="206"/>
      <c r="E720" s="171">
        <v>2</v>
      </c>
      <c r="F720" s="153"/>
      <c r="G720" s="154"/>
      <c r="H720" s="165">
        <v>23</v>
      </c>
      <c r="I720" s="153"/>
      <c r="J720" s="120"/>
      <c r="K720" s="120"/>
    </row>
    <row r="721" spans="1:11" ht="27" customHeight="1">
      <c r="A721" s="207">
        <f t="shared" si="13"/>
        <v>550</v>
      </c>
      <c r="B721" s="120" t="s">
        <v>1019</v>
      </c>
      <c r="C721" s="120" t="s">
        <v>1020</v>
      </c>
      <c r="D721" s="206"/>
      <c r="E721" s="171">
        <v>1</v>
      </c>
      <c r="F721" s="153"/>
      <c r="G721" s="154"/>
      <c r="H721" s="165">
        <v>23</v>
      </c>
      <c r="I721" s="153"/>
      <c r="J721" s="120"/>
      <c r="K721" s="120"/>
    </row>
    <row r="722" spans="1:11" ht="15.75" customHeight="1">
      <c r="A722" s="207">
        <f t="shared" si="13"/>
        <v>551</v>
      </c>
      <c r="B722" s="120" t="s">
        <v>1021</v>
      </c>
      <c r="C722" s="120" t="s">
        <v>1000</v>
      </c>
      <c r="D722" s="206"/>
      <c r="E722" s="171">
        <v>10</v>
      </c>
      <c r="F722" s="153"/>
      <c r="G722" s="154"/>
      <c r="H722" s="165">
        <v>8</v>
      </c>
      <c r="I722" s="153"/>
      <c r="J722" s="120"/>
      <c r="K722" s="120"/>
    </row>
    <row r="723" spans="1:11" ht="27" customHeight="1">
      <c r="A723" s="207">
        <f t="shared" si="13"/>
        <v>552</v>
      </c>
      <c r="B723" s="120" t="s">
        <v>1022</v>
      </c>
      <c r="C723" s="120" t="s">
        <v>1023</v>
      </c>
      <c r="D723" s="164">
        <v>0.25</v>
      </c>
      <c r="E723" s="171">
        <v>1</v>
      </c>
      <c r="F723" s="153"/>
      <c r="G723" s="154"/>
      <c r="H723" s="165">
        <v>23</v>
      </c>
      <c r="I723" s="153"/>
      <c r="J723" s="120"/>
      <c r="K723" s="120"/>
    </row>
    <row r="724" spans="1:11" ht="27" customHeight="1">
      <c r="A724" s="207">
        <f t="shared" si="13"/>
        <v>553</v>
      </c>
      <c r="B724" s="120" t="s">
        <v>1024</v>
      </c>
      <c r="C724" s="120" t="s">
        <v>1025</v>
      </c>
      <c r="D724" s="164">
        <v>0.3</v>
      </c>
      <c r="E724" s="171">
        <v>2</v>
      </c>
      <c r="F724" s="153"/>
      <c r="G724" s="154"/>
      <c r="H724" s="165">
        <v>23</v>
      </c>
      <c r="I724" s="153"/>
      <c r="J724" s="120"/>
      <c r="K724" s="120"/>
    </row>
    <row r="725" spans="1:11">
      <c r="A725" s="207">
        <f t="shared" si="13"/>
        <v>554</v>
      </c>
      <c r="B725" s="120" t="s">
        <v>1026</v>
      </c>
      <c r="C725" s="120" t="s">
        <v>1000</v>
      </c>
      <c r="D725" s="164" t="s">
        <v>1027</v>
      </c>
      <c r="E725" s="171">
        <v>8</v>
      </c>
      <c r="F725" s="153"/>
      <c r="G725" s="154"/>
      <c r="H725" s="165">
        <v>8</v>
      </c>
      <c r="I725" s="153"/>
      <c r="J725" s="120"/>
      <c r="K725" s="120"/>
    </row>
    <row r="726" spans="1:11" ht="25.5">
      <c r="A726" s="207">
        <f t="shared" si="13"/>
        <v>555</v>
      </c>
      <c r="B726" s="120" t="s">
        <v>1028</v>
      </c>
      <c r="C726" s="120" t="s">
        <v>1029</v>
      </c>
      <c r="D726" s="164" t="s">
        <v>1030</v>
      </c>
      <c r="E726" s="171">
        <v>300</v>
      </c>
      <c r="F726" s="153"/>
      <c r="G726" s="154"/>
      <c r="H726" s="165">
        <v>8</v>
      </c>
      <c r="I726" s="153"/>
      <c r="J726" s="120"/>
      <c r="K726" s="120"/>
    </row>
    <row r="727" spans="1:11" ht="26.25" customHeight="1">
      <c r="A727" s="207">
        <f t="shared" si="13"/>
        <v>556</v>
      </c>
      <c r="B727" s="120" t="s">
        <v>1031</v>
      </c>
      <c r="C727" s="120" t="s">
        <v>1032</v>
      </c>
      <c r="D727" s="164">
        <v>0.96</v>
      </c>
      <c r="E727" s="171">
        <v>5</v>
      </c>
      <c r="F727" s="153"/>
      <c r="G727" s="154"/>
      <c r="H727" s="165">
        <v>23</v>
      </c>
      <c r="I727" s="153"/>
      <c r="J727" s="120"/>
      <c r="K727" s="120"/>
    </row>
    <row r="728" spans="1:11">
      <c r="A728" s="207">
        <f t="shared" si="13"/>
        <v>557</v>
      </c>
      <c r="B728" s="120" t="s">
        <v>1033</v>
      </c>
      <c r="C728" s="120" t="s">
        <v>1034</v>
      </c>
      <c r="D728" s="164">
        <v>0.02</v>
      </c>
      <c r="E728" s="171">
        <v>3</v>
      </c>
      <c r="F728" s="153"/>
      <c r="G728" s="154"/>
      <c r="H728" s="165">
        <v>8</v>
      </c>
      <c r="I728" s="153"/>
      <c r="J728" s="120"/>
      <c r="K728" s="120"/>
    </row>
    <row r="729" spans="1:11">
      <c r="A729" s="207">
        <f t="shared" si="13"/>
        <v>558</v>
      </c>
      <c r="B729" s="120" t="s">
        <v>1035</v>
      </c>
      <c r="C729" s="120" t="s">
        <v>1036</v>
      </c>
      <c r="D729" s="206"/>
      <c r="E729" s="171">
        <v>20</v>
      </c>
      <c r="F729" s="153"/>
      <c r="G729" s="154"/>
      <c r="H729" s="165">
        <v>8</v>
      </c>
      <c r="I729" s="153"/>
      <c r="J729" s="120"/>
      <c r="K729" s="120"/>
    </row>
    <row r="730" spans="1:11" ht="27" customHeight="1">
      <c r="A730" s="207">
        <f t="shared" si="13"/>
        <v>559</v>
      </c>
      <c r="B730" s="120" t="s">
        <v>1037</v>
      </c>
      <c r="C730" s="120" t="s">
        <v>1508</v>
      </c>
      <c r="D730" s="206"/>
      <c r="E730" s="152">
        <v>8</v>
      </c>
      <c r="F730" s="153"/>
      <c r="G730" s="154"/>
      <c r="H730" s="165">
        <v>8</v>
      </c>
      <c r="I730" s="153"/>
      <c r="J730" s="120"/>
      <c r="K730" s="120"/>
    </row>
    <row r="731" spans="1:11" ht="27" customHeight="1">
      <c r="A731" s="207">
        <f t="shared" si="13"/>
        <v>560</v>
      </c>
      <c r="B731" s="120" t="s">
        <v>1039</v>
      </c>
      <c r="C731" s="120" t="s">
        <v>1038</v>
      </c>
      <c r="D731" s="206"/>
      <c r="E731" s="171">
        <v>1.6</v>
      </c>
      <c r="F731" s="153"/>
      <c r="G731" s="154"/>
      <c r="H731" s="165">
        <v>8</v>
      </c>
      <c r="I731" s="153"/>
      <c r="J731" s="120"/>
      <c r="K731" s="120"/>
    </row>
    <row r="732" spans="1:11" ht="27" customHeight="1">
      <c r="A732" s="207">
        <f t="shared" si="13"/>
        <v>561</v>
      </c>
      <c r="B732" s="120" t="s">
        <v>1040</v>
      </c>
      <c r="C732" s="120" t="s">
        <v>1041</v>
      </c>
      <c r="D732" s="206"/>
      <c r="E732" s="171">
        <v>1</v>
      </c>
      <c r="F732" s="153"/>
      <c r="G732" s="154"/>
      <c r="H732" s="165">
        <v>23</v>
      </c>
      <c r="I732" s="153"/>
      <c r="J732" s="120"/>
      <c r="K732" s="120"/>
    </row>
    <row r="733" spans="1:11">
      <c r="A733" s="207">
        <f t="shared" si="13"/>
        <v>562</v>
      </c>
      <c r="B733" s="120" t="s">
        <v>1516</v>
      </c>
      <c r="C733" s="120" t="s">
        <v>1042</v>
      </c>
      <c r="D733" s="206"/>
      <c r="E733" s="171">
        <v>1</v>
      </c>
      <c r="F733" s="153"/>
      <c r="G733" s="154"/>
      <c r="H733" s="165">
        <v>23</v>
      </c>
      <c r="I733" s="153"/>
      <c r="J733" s="120"/>
      <c r="K733" s="120"/>
    </row>
    <row r="734" spans="1:11">
      <c r="A734" s="207">
        <f t="shared" si="13"/>
        <v>563</v>
      </c>
      <c r="B734" s="120" t="s">
        <v>1043</v>
      </c>
      <c r="C734" s="120" t="s">
        <v>1454</v>
      </c>
      <c r="D734" s="206"/>
      <c r="E734" s="171">
        <v>20</v>
      </c>
      <c r="F734" s="153"/>
      <c r="G734" s="154"/>
      <c r="H734" s="165">
        <v>8</v>
      </c>
      <c r="I734" s="153"/>
      <c r="J734" s="120"/>
      <c r="K734" s="120"/>
    </row>
    <row r="735" spans="1:11" ht="15.75" customHeight="1">
      <c r="A735" s="207">
        <f t="shared" si="13"/>
        <v>564</v>
      </c>
      <c r="B735" s="120" t="s">
        <v>1044</v>
      </c>
      <c r="C735" s="120" t="s">
        <v>1013</v>
      </c>
      <c r="D735" s="206"/>
      <c r="E735" s="171">
        <v>1</v>
      </c>
      <c r="F735" s="153"/>
      <c r="G735" s="154"/>
      <c r="H735" s="165">
        <v>23</v>
      </c>
      <c r="I735" s="153"/>
      <c r="J735" s="120"/>
      <c r="K735" s="120"/>
    </row>
    <row r="736" spans="1:11">
      <c r="A736" s="207">
        <f t="shared" si="13"/>
        <v>565</v>
      </c>
      <c r="B736" s="120" t="s">
        <v>1455</v>
      </c>
      <c r="C736" s="120" t="s">
        <v>1013</v>
      </c>
      <c r="D736" s="206"/>
      <c r="E736" s="171">
        <v>3</v>
      </c>
      <c r="F736" s="153"/>
      <c r="G736" s="154"/>
      <c r="H736" s="165">
        <v>23</v>
      </c>
      <c r="I736" s="153"/>
      <c r="J736" s="120"/>
      <c r="K736" s="120"/>
    </row>
    <row r="737" spans="1:11">
      <c r="A737" s="207">
        <f t="shared" si="13"/>
        <v>566</v>
      </c>
      <c r="B737" s="120" t="s">
        <v>1045</v>
      </c>
      <c r="C737" s="120" t="s">
        <v>1046</v>
      </c>
      <c r="D737" s="223">
        <v>0.03</v>
      </c>
      <c r="E737" s="171">
        <v>100</v>
      </c>
      <c r="F737" s="153"/>
      <c r="G737" s="154"/>
      <c r="H737" s="165">
        <v>8</v>
      </c>
      <c r="I737" s="153"/>
      <c r="J737" s="120"/>
      <c r="K737" s="120"/>
    </row>
    <row r="738" spans="1:11" ht="15.75" customHeight="1">
      <c r="A738" s="207">
        <f t="shared" si="13"/>
        <v>567</v>
      </c>
      <c r="B738" s="120" t="s">
        <v>1045</v>
      </c>
      <c r="C738" s="120" t="s">
        <v>1465</v>
      </c>
      <c r="D738" s="223">
        <v>0.03</v>
      </c>
      <c r="E738" s="171">
        <v>60</v>
      </c>
      <c r="F738" s="153"/>
      <c r="G738" s="154"/>
      <c r="H738" s="165">
        <v>8</v>
      </c>
      <c r="I738" s="153"/>
      <c r="J738" s="120"/>
      <c r="K738" s="120"/>
    </row>
    <row r="739" spans="1:11" ht="27" customHeight="1">
      <c r="A739" s="207">
        <f t="shared" si="13"/>
        <v>568</v>
      </c>
      <c r="B739" s="120" t="s">
        <v>1047</v>
      </c>
      <c r="C739" s="120" t="s">
        <v>1048</v>
      </c>
      <c r="D739" s="206"/>
      <c r="E739" s="171">
        <v>40</v>
      </c>
      <c r="F739" s="153"/>
      <c r="G739" s="154"/>
      <c r="H739" s="165">
        <v>23</v>
      </c>
      <c r="I739" s="153"/>
      <c r="J739" s="120"/>
      <c r="K739" s="120"/>
    </row>
    <row r="740" spans="1:11" ht="27" customHeight="1">
      <c r="A740" s="207">
        <f t="shared" si="13"/>
        <v>569</v>
      </c>
      <c r="B740" s="120" t="s">
        <v>1047</v>
      </c>
      <c r="C740" s="120" t="s">
        <v>1049</v>
      </c>
      <c r="D740" s="206"/>
      <c r="E740" s="171">
        <v>5</v>
      </c>
      <c r="F740" s="153"/>
      <c r="G740" s="154"/>
      <c r="H740" s="165">
        <v>23</v>
      </c>
      <c r="I740" s="153"/>
      <c r="J740" s="120"/>
      <c r="K740" s="120"/>
    </row>
    <row r="741" spans="1:11">
      <c r="A741" s="207">
        <f t="shared" si="13"/>
        <v>570</v>
      </c>
      <c r="B741" s="120" t="s">
        <v>1050</v>
      </c>
      <c r="C741" s="120" t="s">
        <v>1013</v>
      </c>
      <c r="D741" s="206"/>
      <c r="E741" s="171">
        <v>2</v>
      </c>
      <c r="F741" s="153"/>
      <c r="G741" s="154"/>
      <c r="H741" s="165">
        <v>23</v>
      </c>
      <c r="I741" s="153"/>
      <c r="J741" s="120"/>
      <c r="K741" s="120"/>
    </row>
    <row r="742" spans="1:11">
      <c r="A742" s="207">
        <f t="shared" si="13"/>
        <v>571</v>
      </c>
      <c r="B742" s="120" t="s">
        <v>1051</v>
      </c>
      <c r="C742" s="120" t="s">
        <v>1052</v>
      </c>
      <c r="D742" s="206" t="s">
        <v>102</v>
      </c>
      <c r="E742" s="171">
        <v>2</v>
      </c>
      <c r="F742" s="153"/>
      <c r="G742" s="154"/>
      <c r="H742" s="165">
        <v>8</v>
      </c>
      <c r="I742" s="153"/>
      <c r="J742" s="120"/>
      <c r="K742" s="120"/>
    </row>
    <row r="743" spans="1:11">
      <c r="A743" s="207">
        <f t="shared" si="13"/>
        <v>572</v>
      </c>
      <c r="B743" s="120" t="s">
        <v>1051</v>
      </c>
      <c r="C743" s="120" t="s">
        <v>1052</v>
      </c>
      <c r="D743" s="206" t="s">
        <v>114</v>
      </c>
      <c r="E743" s="171">
        <v>2</v>
      </c>
      <c r="F743" s="153"/>
      <c r="G743" s="154"/>
      <c r="H743" s="165">
        <v>8</v>
      </c>
      <c r="I743" s="153"/>
      <c r="J743" s="120"/>
      <c r="K743" s="120"/>
    </row>
    <row r="744" spans="1:11">
      <c r="A744" s="207">
        <f t="shared" si="13"/>
        <v>573</v>
      </c>
      <c r="B744" s="120" t="s">
        <v>1053</v>
      </c>
      <c r="C744" s="120" t="s">
        <v>222</v>
      </c>
      <c r="D744" s="164" t="s">
        <v>90</v>
      </c>
      <c r="E744" s="171">
        <v>1</v>
      </c>
      <c r="F744" s="153"/>
      <c r="G744" s="154"/>
      <c r="H744" s="165">
        <v>8</v>
      </c>
      <c r="I744" s="153"/>
      <c r="J744" s="120"/>
      <c r="K744" s="120"/>
    </row>
    <row r="745" spans="1:11">
      <c r="A745" s="207">
        <f t="shared" si="13"/>
        <v>574</v>
      </c>
      <c r="B745" s="120" t="s">
        <v>1054</v>
      </c>
      <c r="C745" s="120" t="s">
        <v>342</v>
      </c>
      <c r="D745" s="164">
        <v>2.5</v>
      </c>
      <c r="E745" s="171">
        <v>100</v>
      </c>
      <c r="F745" s="153"/>
      <c r="G745" s="154"/>
      <c r="H745" s="165">
        <v>8</v>
      </c>
      <c r="I745" s="153"/>
      <c r="J745" s="120"/>
      <c r="K745" s="120"/>
    </row>
    <row r="746" spans="1:11">
      <c r="A746" s="207">
        <f t="shared" si="13"/>
        <v>575</v>
      </c>
      <c r="B746" s="120" t="s">
        <v>1054</v>
      </c>
      <c r="C746" s="120" t="s">
        <v>342</v>
      </c>
      <c r="D746" s="164" t="s">
        <v>108</v>
      </c>
      <c r="E746" s="171">
        <v>55</v>
      </c>
      <c r="F746" s="153"/>
      <c r="G746" s="154"/>
      <c r="H746" s="165">
        <v>8</v>
      </c>
      <c r="I746" s="153"/>
      <c r="J746" s="120"/>
      <c r="K746" s="120"/>
    </row>
    <row r="747" spans="1:11">
      <c r="A747" s="207">
        <f t="shared" si="13"/>
        <v>576</v>
      </c>
      <c r="B747" s="120" t="s">
        <v>1055</v>
      </c>
      <c r="C747" s="120" t="s">
        <v>1535</v>
      </c>
      <c r="D747" s="164" t="s">
        <v>215</v>
      </c>
      <c r="E747" s="171">
        <v>60</v>
      </c>
      <c r="F747" s="153"/>
      <c r="G747" s="154"/>
      <c r="H747" s="165">
        <v>8</v>
      </c>
      <c r="I747" s="153"/>
      <c r="J747" s="120"/>
      <c r="K747" s="120"/>
    </row>
    <row r="748" spans="1:11">
      <c r="A748" s="207">
        <f t="shared" si="13"/>
        <v>577</v>
      </c>
      <c r="B748" s="120" t="s">
        <v>1055</v>
      </c>
      <c r="C748" s="120" t="s">
        <v>1535</v>
      </c>
      <c r="D748" s="164" t="s">
        <v>45</v>
      </c>
      <c r="E748" s="171">
        <v>80</v>
      </c>
      <c r="F748" s="153"/>
      <c r="G748" s="154"/>
      <c r="H748" s="165">
        <v>8</v>
      </c>
      <c r="I748" s="153"/>
      <c r="J748" s="120"/>
      <c r="K748" s="120"/>
    </row>
    <row r="749" spans="1:11">
      <c r="A749" s="207">
        <f t="shared" si="13"/>
        <v>578</v>
      </c>
      <c r="B749" s="120" t="s">
        <v>1057</v>
      </c>
      <c r="C749" s="120" t="s">
        <v>1058</v>
      </c>
      <c r="D749" s="164" t="s">
        <v>1059</v>
      </c>
      <c r="E749" s="171">
        <v>2</v>
      </c>
      <c r="F749" s="153"/>
      <c r="G749" s="154"/>
      <c r="H749" s="165">
        <v>8</v>
      </c>
      <c r="I749" s="153"/>
      <c r="J749" s="120"/>
      <c r="K749" s="120"/>
    </row>
    <row r="750" spans="1:11" ht="27" customHeight="1">
      <c r="A750" s="207">
        <f t="shared" si="13"/>
        <v>579</v>
      </c>
      <c r="B750" s="120" t="s">
        <v>1057</v>
      </c>
      <c r="C750" s="120" t="s">
        <v>1058</v>
      </c>
      <c r="D750" s="164" t="s">
        <v>1060</v>
      </c>
      <c r="E750" s="171">
        <v>1</v>
      </c>
      <c r="F750" s="153"/>
      <c r="G750" s="154"/>
      <c r="H750" s="165">
        <v>8</v>
      </c>
      <c r="I750" s="153"/>
      <c r="J750" s="120"/>
      <c r="K750" s="120"/>
    </row>
    <row r="751" spans="1:11" ht="27" customHeight="1">
      <c r="A751" s="207">
        <f t="shared" si="13"/>
        <v>580</v>
      </c>
      <c r="B751" s="120" t="s">
        <v>1057</v>
      </c>
      <c r="C751" s="120" t="s">
        <v>1149</v>
      </c>
      <c r="D751" s="164" t="s">
        <v>1061</v>
      </c>
      <c r="E751" s="171">
        <v>3</v>
      </c>
      <c r="F751" s="153"/>
      <c r="G751" s="154"/>
      <c r="H751" s="165">
        <v>8</v>
      </c>
      <c r="I751" s="153"/>
      <c r="J751" s="120"/>
      <c r="K751" s="120"/>
    </row>
    <row r="752" spans="1:11" ht="27" customHeight="1">
      <c r="A752" s="207">
        <f t="shared" si="13"/>
        <v>581</v>
      </c>
      <c r="B752" s="120" t="s">
        <v>1057</v>
      </c>
      <c r="C752" s="120" t="s">
        <v>1149</v>
      </c>
      <c r="D752" s="164" t="s">
        <v>1062</v>
      </c>
      <c r="E752" s="171">
        <v>1</v>
      </c>
      <c r="F752" s="153"/>
      <c r="G752" s="154"/>
      <c r="H752" s="165">
        <v>8</v>
      </c>
      <c r="I752" s="153"/>
      <c r="J752" s="120"/>
      <c r="K752" s="120"/>
    </row>
    <row r="753" spans="1:11">
      <c r="A753" s="207">
        <f t="shared" si="13"/>
        <v>582</v>
      </c>
      <c r="B753" s="120" t="s">
        <v>1063</v>
      </c>
      <c r="C753" s="120" t="s">
        <v>1064</v>
      </c>
      <c r="D753" s="164" t="s">
        <v>1065</v>
      </c>
      <c r="E753" s="171">
        <v>5</v>
      </c>
      <c r="F753" s="153"/>
      <c r="G753" s="154"/>
      <c r="H753" s="165">
        <v>8</v>
      </c>
      <c r="I753" s="153"/>
      <c r="J753" s="120"/>
      <c r="K753" s="120"/>
    </row>
    <row r="754" spans="1:11">
      <c r="A754" s="207">
        <f t="shared" si="13"/>
        <v>583</v>
      </c>
      <c r="B754" s="120" t="s">
        <v>1063</v>
      </c>
      <c r="C754" s="120" t="s">
        <v>1064</v>
      </c>
      <c r="D754" s="164" t="s">
        <v>1066</v>
      </c>
      <c r="E754" s="171">
        <v>2</v>
      </c>
      <c r="F754" s="153"/>
      <c r="G754" s="154"/>
      <c r="H754" s="165">
        <v>8</v>
      </c>
      <c r="I754" s="153"/>
      <c r="J754" s="120"/>
      <c r="K754" s="120"/>
    </row>
    <row r="755" spans="1:11" ht="27" customHeight="1">
      <c r="A755" s="207">
        <f t="shared" si="13"/>
        <v>584</v>
      </c>
      <c r="B755" s="120" t="s">
        <v>1067</v>
      </c>
      <c r="C755" s="120" t="s">
        <v>761</v>
      </c>
      <c r="D755" s="164" t="s">
        <v>132</v>
      </c>
      <c r="E755" s="171">
        <v>2</v>
      </c>
      <c r="F755" s="153"/>
      <c r="G755" s="154"/>
      <c r="H755" s="165">
        <v>8</v>
      </c>
      <c r="I755" s="153"/>
      <c r="J755" s="120"/>
      <c r="K755" s="120"/>
    </row>
    <row r="756" spans="1:11">
      <c r="A756" s="207">
        <f t="shared" si="13"/>
        <v>585</v>
      </c>
      <c r="B756" s="120" t="s">
        <v>1067</v>
      </c>
      <c r="C756" s="120" t="s">
        <v>761</v>
      </c>
      <c r="D756" s="164" t="s">
        <v>80</v>
      </c>
      <c r="E756" s="171">
        <v>2</v>
      </c>
      <c r="F756" s="153"/>
      <c r="G756" s="154"/>
      <c r="H756" s="165">
        <v>8</v>
      </c>
      <c r="I756" s="153"/>
      <c r="J756" s="120"/>
      <c r="K756" s="120"/>
    </row>
    <row r="757" spans="1:11">
      <c r="A757" s="207">
        <f t="shared" si="13"/>
        <v>586</v>
      </c>
      <c r="B757" s="120" t="s">
        <v>1068</v>
      </c>
      <c r="C757" s="120" t="s">
        <v>112</v>
      </c>
      <c r="D757" s="164" t="s">
        <v>110</v>
      </c>
      <c r="E757" s="171">
        <v>155</v>
      </c>
      <c r="F757" s="153"/>
      <c r="G757" s="154"/>
      <c r="H757" s="165">
        <v>8</v>
      </c>
      <c r="I757" s="153"/>
      <c r="J757" s="120"/>
      <c r="K757" s="120"/>
    </row>
    <row r="758" spans="1:11" ht="27" customHeight="1">
      <c r="A758" s="207">
        <f t="shared" si="13"/>
        <v>587</v>
      </c>
      <c r="B758" s="120" t="s">
        <v>1071</v>
      </c>
      <c r="C758" s="120" t="s">
        <v>1072</v>
      </c>
      <c r="D758" s="164" t="s">
        <v>63</v>
      </c>
      <c r="E758" s="171">
        <v>5</v>
      </c>
      <c r="F758" s="153"/>
      <c r="G758" s="154"/>
      <c r="H758" s="165">
        <v>8</v>
      </c>
      <c r="I758" s="153"/>
      <c r="J758" s="120"/>
      <c r="K758" s="120"/>
    </row>
    <row r="759" spans="1:11">
      <c r="A759" s="207">
        <f t="shared" si="13"/>
        <v>588</v>
      </c>
      <c r="B759" s="120" t="s">
        <v>1073</v>
      </c>
      <c r="C759" s="120" t="s">
        <v>1074</v>
      </c>
      <c r="D759" s="164" t="s">
        <v>213</v>
      </c>
      <c r="E759" s="171">
        <v>90</v>
      </c>
      <c r="F759" s="153"/>
      <c r="G759" s="154"/>
      <c r="H759" s="165">
        <v>8</v>
      </c>
      <c r="I759" s="153"/>
      <c r="J759" s="120"/>
      <c r="K759" s="120"/>
    </row>
    <row r="760" spans="1:11">
      <c r="A760" s="207">
        <f t="shared" si="13"/>
        <v>589</v>
      </c>
      <c r="B760" s="120" t="s">
        <v>1073</v>
      </c>
      <c r="C760" s="120" t="s">
        <v>1075</v>
      </c>
      <c r="D760" s="164" t="s">
        <v>213</v>
      </c>
      <c r="E760" s="171">
        <v>30</v>
      </c>
      <c r="F760" s="153"/>
      <c r="G760" s="154"/>
      <c r="H760" s="165">
        <v>8</v>
      </c>
      <c r="I760" s="153"/>
      <c r="J760" s="120"/>
      <c r="K760" s="120"/>
    </row>
    <row r="761" spans="1:11" ht="27" customHeight="1">
      <c r="A761" s="207">
        <f t="shared" ref="A761:A824" si="14">A760+1</f>
        <v>590</v>
      </c>
      <c r="B761" s="120" t="s">
        <v>1079</v>
      </c>
      <c r="C761" s="120" t="s">
        <v>1080</v>
      </c>
      <c r="D761" s="120" t="s">
        <v>1081</v>
      </c>
      <c r="E761" s="171">
        <v>16</v>
      </c>
      <c r="F761" s="153"/>
      <c r="G761" s="154"/>
      <c r="H761" s="165">
        <v>8</v>
      </c>
      <c r="I761" s="153"/>
      <c r="J761" s="120"/>
      <c r="K761" s="120"/>
    </row>
    <row r="762" spans="1:11" ht="25.5">
      <c r="A762" s="207">
        <f t="shared" si="14"/>
        <v>591</v>
      </c>
      <c r="B762" s="120" t="s">
        <v>1079</v>
      </c>
      <c r="C762" s="120" t="s">
        <v>1457</v>
      </c>
      <c r="D762" s="120" t="s">
        <v>1082</v>
      </c>
      <c r="E762" s="171">
        <v>5</v>
      </c>
      <c r="F762" s="153"/>
      <c r="G762" s="154"/>
      <c r="H762" s="165">
        <v>8</v>
      </c>
      <c r="I762" s="153"/>
      <c r="J762" s="120"/>
      <c r="K762" s="120"/>
    </row>
    <row r="763" spans="1:11" ht="42.75" customHeight="1">
      <c r="A763" s="207">
        <f t="shared" si="14"/>
        <v>592</v>
      </c>
      <c r="B763" s="120" t="s">
        <v>1083</v>
      </c>
      <c r="C763" s="120" t="s">
        <v>1084</v>
      </c>
      <c r="D763" s="164" t="s">
        <v>1085</v>
      </c>
      <c r="E763" s="171">
        <v>6</v>
      </c>
      <c r="F763" s="153"/>
      <c r="G763" s="154"/>
      <c r="H763" s="165">
        <v>8</v>
      </c>
      <c r="I763" s="153"/>
      <c r="J763" s="120"/>
      <c r="K763" s="120"/>
    </row>
    <row r="764" spans="1:11" ht="94.5" customHeight="1">
      <c r="A764" s="207">
        <f t="shared" si="14"/>
        <v>593</v>
      </c>
      <c r="B764" s="120" t="s">
        <v>1086</v>
      </c>
      <c r="C764" s="120" t="s">
        <v>1087</v>
      </c>
      <c r="D764" s="206"/>
      <c r="E764" s="171">
        <v>130</v>
      </c>
      <c r="F764" s="153"/>
      <c r="G764" s="154"/>
      <c r="H764" s="165">
        <v>8</v>
      </c>
      <c r="I764" s="153"/>
      <c r="J764" s="120"/>
      <c r="K764" s="120"/>
    </row>
    <row r="765" spans="1:11">
      <c r="A765" s="207">
        <f t="shared" si="14"/>
        <v>594</v>
      </c>
      <c r="B765" s="120" t="s">
        <v>1088</v>
      </c>
      <c r="C765" s="120" t="s">
        <v>1089</v>
      </c>
      <c r="D765" s="164" t="s">
        <v>1090</v>
      </c>
      <c r="E765" s="171">
        <v>250</v>
      </c>
      <c r="F765" s="153"/>
      <c r="G765" s="154"/>
      <c r="H765" s="165">
        <v>8</v>
      </c>
      <c r="I765" s="153"/>
      <c r="J765" s="120"/>
      <c r="K765" s="120"/>
    </row>
    <row r="766" spans="1:11">
      <c r="A766" s="207">
        <f t="shared" si="14"/>
        <v>595</v>
      </c>
      <c r="B766" s="120" t="s">
        <v>1091</v>
      </c>
      <c r="C766" s="120" t="s">
        <v>222</v>
      </c>
      <c r="D766" s="164" t="s">
        <v>73</v>
      </c>
      <c r="E766" s="171">
        <v>130</v>
      </c>
      <c r="F766" s="153"/>
      <c r="G766" s="154"/>
      <c r="H766" s="165">
        <v>8</v>
      </c>
      <c r="I766" s="153"/>
      <c r="J766" s="120"/>
      <c r="K766" s="120"/>
    </row>
    <row r="767" spans="1:11">
      <c r="A767" s="207">
        <f t="shared" si="14"/>
        <v>596</v>
      </c>
      <c r="B767" s="120" t="s">
        <v>1091</v>
      </c>
      <c r="C767" s="120" t="s">
        <v>1092</v>
      </c>
      <c r="D767" s="164" t="s">
        <v>650</v>
      </c>
      <c r="E767" s="171">
        <v>70</v>
      </c>
      <c r="F767" s="153"/>
      <c r="G767" s="154"/>
      <c r="H767" s="165">
        <v>8</v>
      </c>
      <c r="I767" s="153"/>
      <c r="J767" s="120"/>
      <c r="K767" s="120"/>
    </row>
    <row r="768" spans="1:11" ht="38.25">
      <c r="A768" s="207">
        <f t="shared" si="14"/>
        <v>597</v>
      </c>
      <c r="B768" s="120" t="s">
        <v>1093</v>
      </c>
      <c r="C768" s="120" t="s">
        <v>1094</v>
      </c>
      <c r="D768" s="206"/>
      <c r="E768" s="171">
        <v>6</v>
      </c>
      <c r="F768" s="153"/>
      <c r="G768" s="154"/>
      <c r="H768" s="165">
        <v>5</v>
      </c>
      <c r="I768" s="153"/>
      <c r="J768" s="120"/>
      <c r="K768" s="120"/>
    </row>
    <row r="769" spans="1:11" ht="39" customHeight="1">
      <c r="A769" s="207">
        <f t="shared" si="14"/>
        <v>598</v>
      </c>
      <c r="B769" s="120" t="s">
        <v>1095</v>
      </c>
      <c r="C769" s="120" t="s">
        <v>1199</v>
      </c>
      <c r="D769" s="206"/>
      <c r="E769" s="171">
        <v>3000</v>
      </c>
      <c r="F769" s="153"/>
      <c r="G769" s="154"/>
      <c r="H769" s="165">
        <v>5</v>
      </c>
      <c r="I769" s="153"/>
      <c r="J769" s="120"/>
      <c r="K769" s="120"/>
    </row>
    <row r="770" spans="1:11" ht="39" customHeight="1">
      <c r="A770" s="207">
        <f t="shared" si="14"/>
        <v>599</v>
      </c>
      <c r="B770" s="120" t="s">
        <v>1096</v>
      </c>
      <c r="C770" s="120" t="s">
        <v>1199</v>
      </c>
      <c r="D770" s="206"/>
      <c r="E770" s="171">
        <v>100</v>
      </c>
      <c r="F770" s="153"/>
      <c r="G770" s="154"/>
      <c r="H770" s="165">
        <v>5</v>
      </c>
      <c r="I770" s="153"/>
      <c r="J770" s="120"/>
      <c r="K770" s="120"/>
    </row>
    <row r="771" spans="1:11" ht="39" customHeight="1">
      <c r="A771" s="207">
        <f t="shared" si="14"/>
        <v>600</v>
      </c>
      <c r="B771" s="120" t="s">
        <v>1097</v>
      </c>
      <c r="C771" s="120" t="s">
        <v>1199</v>
      </c>
      <c r="D771" s="206"/>
      <c r="E771" s="171">
        <v>100</v>
      </c>
      <c r="F771" s="153"/>
      <c r="G771" s="154"/>
      <c r="H771" s="165">
        <v>5</v>
      </c>
      <c r="I771" s="153"/>
      <c r="J771" s="120"/>
      <c r="K771" s="120"/>
    </row>
    <row r="772" spans="1:11" ht="39" customHeight="1">
      <c r="A772" s="207">
        <f t="shared" si="14"/>
        <v>601</v>
      </c>
      <c r="B772" s="120" t="s">
        <v>1098</v>
      </c>
      <c r="C772" s="120" t="s">
        <v>1199</v>
      </c>
      <c r="D772" s="206"/>
      <c r="E772" s="171">
        <v>100</v>
      </c>
      <c r="F772" s="153"/>
      <c r="G772" s="154"/>
      <c r="H772" s="165">
        <v>5</v>
      </c>
      <c r="I772" s="153"/>
      <c r="J772" s="120"/>
      <c r="K772" s="120"/>
    </row>
    <row r="773" spans="1:11" ht="39" customHeight="1">
      <c r="A773" s="207">
        <f t="shared" si="14"/>
        <v>602</v>
      </c>
      <c r="B773" s="167" t="s">
        <v>1099</v>
      </c>
      <c r="C773" s="120" t="s">
        <v>107</v>
      </c>
      <c r="D773" s="164" t="s">
        <v>73</v>
      </c>
      <c r="E773" s="171">
        <v>30</v>
      </c>
      <c r="F773" s="153"/>
      <c r="G773" s="154"/>
      <c r="H773" s="165">
        <v>8</v>
      </c>
      <c r="I773" s="153"/>
      <c r="J773" s="120"/>
      <c r="K773" s="120"/>
    </row>
    <row r="774" spans="1:11">
      <c r="A774" s="207">
        <f t="shared" si="14"/>
        <v>603</v>
      </c>
      <c r="B774" s="167" t="s">
        <v>1099</v>
      </c>
      <c r="C774" s="120" t="s">
        <v>100</v>
      </c>
      <c r="D774" s="164" t="s">
        <v>554</v>
      </c>
      <c r="E774" s="171">
        <v>15</v>
      </c>
      <c r="F774" s="153"/>
      <c r="G774" s="154"/>
      <c r="H774" s="165">
        <v>8</v>
      </c>
      <c r="I774" s="153"/>
      <c r="J774" s="120"/>
      <c r="K774" s="120"/>
    </row>
    <row r="775" spans="1:11">
      <c r="A775" s="207">
        <f t="shared" si="14"/>
        <v>604</v>
      </c>
      <c r="B775" s="173" t="s">
        <v>1100</v>
      </c>
      <c r="C775" s="150" t="s">
        <v>761</v>
      </c>
      <c r="D775" s="151" t="s">
        <v>1101</v>
      </c>
      <c r="E775" s="171">
        <v>2</v>
      </c>
      <c r="F775" s="153"/>
      <c r="G775" s="154"/>
      <c r="H775" s="149">
        <v>8</v>
      </c>
      <c r="I775" s="153"/>
      <c r="J775" s="120"/>
      <c r="K775" s="120"/>
    </row>
    <row r="776" spans="1:11">
      <c r="A776" s="207">
        <f t="shared" si="14"/>
        <v>605</v>
      </c>
      <c r="B776" s="120" t="s">
        <v>1102</v>
      </c>
      <c r="C776" s="120" t="s">
        <v>323</v>
      </c>
      <c r="D776" s="164" t="s">
        <v>131</v>
      </c>
      <c r="E776" s="171">
        <v>115</v>
      </c>
      <c r="F776" s="153"/>
      <c r="G776" s="154"/>
      <c r="H776" s="165">
        <v>8</v>
      </c>
      <c r="I776" s="153"/>
      <c r="J776" s="120"/>
      <c r="K776" s="120"/>
    </row>
    <row r="777" spans="1:11">
      <c r="A777" s="207">
        <f t="shared" si="14"/>
        <v>606</v>
      </c>
      <c r="B777" s="120" t="s">
        <v>1102</v>
      </c>
      <c r="C777" s="120" t="s">
        <v>263</v>
      </c>
      <c r="D777" s="164" t="s">
        <v>132</v>
      </c>
      <c r="E777" s="171">
        <v>66</v>
      </c>
      <c r="F777" s="153"/>
      <c r="G777" s="154"/>
      <c r="H777" s="165">
        <v>8</v>
      </c>
      <c r="I777" s="153"/>
      <c r="J777" s="120"/>
      <c r="K777" s="120"/>
    </row>
    <row r="778" spans="1:11" ht="25.5">
      <c r="A778" s="207">
        <f t="shared" si="14"/>
        <v>607</v>
      </c>
      <c r="B778" s="120" t="s">
        <v>1103</v>
      </c>
      <c r="C778" s="120" t="s">
        <v>692</v>
      </c>
      <c r="D778" s="164" t="s">
        <v>1104</v>
      </c>
      <c r="E778" s="171">
        <v>2</v>
      </c>
      <c r="F778" s="153"/>
      <c r="G778" s="154"/>
      <c r="H778" s="165">
        <v>8</v>
      </c>
      <c r="I778" s="153"/>
      <c r="J778" s="120"/>
      <c r="K778" s="120"/>
    </row>
    <row r="779" spans="1:11">
      <c r="A779" s="207">
        <f t="shared" si="14"/>
        <v>608</v>
      </c>
      <c r="B779" s="120" t="s">
        <v>1105</v>
      </c>
      <c r="C779" s="120" t="s">
        <v>1106</v>
      </c>
      <c r="D779" s="206"/>
      <c r="E779" s="171">
        <v>210</v>
      </c>
      <c r="F779" s="153"/>
      <c r="G779" s="154"/>
      <c r="H779" s="165">
        <v>8</v>
      </c>
      <c r="I779" s="153"/>
      <c r="J779" s="120"/>
      <c r="K779" s="120"/>
    </row>
    <row r="780" spans="1:11" ht="27" customHeight="1">
      <c r="A780" s="207">
        <f t="shared" si="14"/>
        <v>609</v>
      </c>
      <c r="B780" s="120" t="s">
        <v>1107</v>
      </c>
      <c r="C780" s="120" t="s">
        <v>1108</v>
      </c>
      <c r="D780" s="164" t="s">
        <v>110</v>
      </c>
      <c r="E780" s="171">
        <v>7</v>
      </c>
      <c r="F780" s="153"/>
      <c r="G780" s="154"/>
      <c r="H780" s="165">
        <v>8</v>
      </c>
      <c r="I780" s="153"/>
      <c r="J780" s="120"/>
      <c r="K780" s="120"/>
    </row>
    <row r="781" spans="1:11">
      <c r="A781" s="207">
        <f t="shared" si="14"/>
        <v>610</v>
      </c>
      <c r="B781" s="120" t="s">
        <v>1109</v>
      </c>
      <c r="C781" s="120" t="s">
        <v>263</v>
      </c>
      <c r="D781" s="164" t="s">
        <v>1110</v>
      </c>
      <c r="E781" s="171">
        <v>14</v>
      </c>
      <c r="F781" s="153"/>
      <c r="G781" s="154"/>
      <c r="H781" s="165">
        <v>8</v>
      </c>
      <c r="I781" s="153"/>
      <c r="J781" s="120"/>
      <c r="K781" s="120"/>
    </row>
    <row r="782" spans="1:11" ht="15.75" customHeight="1">
      <c r="A782" s="207">
        <f t="shared" si="14"/>
        <v>611</v>
      </c>
      <c r="B782" s="120" t="s">
        <v>1109</v>
      </c>
      <c r="C782" s="120" t="s">
        <v>761</v>
      </c>
      <c r="D782" s="164" t="s">
        <v>1111</v>
      </c>
      <c r="E782" s="171">
        <v>55</v>
      </c>
      <c r="F782" s="153"/>
      <c r="G782" s="154"/>
      <c r="H782" s="165">
        <v>8</v>
      </c>
      <c r="I782" s="153"/>
      <c r="J782" s="120"/>
      <c r="K782" s="120"/>
    </row>
    <row r="783" spans="1:11" ht="27" customHeight="1">
      <c r="A783" s="207">
        <f t="shared" si="14"/>
        <v>612</v>
      </c>
      <c r="B783" s="120" t="s">
        <v>1112</v>
      </c>
      <c r="C783" s="120" t="s">
        <v>1113</v>
      </c>
      <c r="D783" s="164" t="s">
        <v>83</v>
      </c>
      <c r="E783" s="171">
        <v>10</v>
      </c>
      <c r="F783" s="153"/>
      <c r="G783" s="154"/>
      <c r="H783" s="165">
        <v>8</v>
      </c>
      <c r="I783" s="153"/>
      <c r="J783" s="120"/>
      <c r="K783" s="120"/>
    </row>
    <row r="784" spans="1:11">
      <c r="A784" s="207">
        <f t="shared" si="14"/>
        <v>613</v>
      </c>
      <c r="B784" s="120" t="s">
        <v>154</v>
      </c>
      <c r="C784" s="120" t="s">
        <v>155</v>
      </c>
      <c r="D784" s="164" t="s">
        <v>142</v>
      </c>
      <c r="E784" s="171">
        <v>340</v>
      </c>
      <c r="F784" s="153"/>
      <c r="G784" s="154"/>
      <c r="H784" s="165">
        <v>8</v>
      </c>
      <c r="I784" s="153"/>
      <c r="J784" s="120"/>
      <c r="K784" s="120"/>
    </row>
    <row r="785" spans="1:11">
      <c r="A785" s="207">
        <f t="shared" si="14"/>
        <v>614</v>
      </c>
      <c r="B785" s="120" t="s">
        <v>154</v>
      </c>
      <c r="C785" s="120" t="s">
        <v>156</v>
      </c>
      <c r="D785" s="164" t="s">
        <v>142</v>
      </c>
      <c r="E785" s="171">
        <v>330</v>
      </c>
      <c r="F785" s="153"/>
      <c r="G785" s="154"/>
      <c r="H785" s="165">
        <v>8</v>
      </c>
      <c r="I785" s="153"/>
      <c r="J785" s="120"/>
      <c r="K785" s="120"/>
    </row>
    <row r="786" spans="1:11">
      <c r="A786" s="207">
        <f t="shared" si="14"/>
        <v>615</v>
      </c>
      <c r="B786" s="120" t="s">
        <v>1114</v>
      </c>
      <c r="C786" s="120" t="s">
        <v>1534</v>
      </c>
      <c r="D786" s="164" t="s">
        <v>1115</v>
      </c>
      <c r="E786" s="171">
        <v>115</v>
      </c>
      <c r="F786" s="153"/>
      <c r="G786" s="154"/>
      <c r="H786" s="165">
        <v>8</v>
      </c>
      <c r="I786" s="153"/>
      <c r="J786" s="120"/>
      <c r="K786" s="120"/>
    </row>
    <row r="787" spans="1:11">
      <c r="A787" s="207">
        <f t="shared" si="14"/>
        <v>616</v>
      </c>
      <c r="B787" s="120" t="s">
        <v>1116</v>
      </c>
      <c r="C787" s="120" t="s">
        <v>1117</v>
      </c>
      <c r="D787" s="164" t="s">
        <v>63</v>
      </c>
      <c r="E787" s="171">
        <v>6</v>
      </c>
      <c r="F787" s="153"/>
      <c r="G787" s="154"/>
      <c r="H787" s="165">
        <v>8</v>
      </c>
      <c r="I787" s="153"/>
      <c r="J787" s="120"/>
      <c r="K787" s="120"/>
    </row>
    <row r="788" spans="1:11">
      <c r="A788" s="207">
        <f t="shared" si="14"/>
        <v>617</v>
      </c>
      <c r="B788" s="120" t="s">
        <v>1118</v>
      </c>
      <c r="C788" s="120" t="s">
        <v>1119</v>
      </c>
      <c r="D788" s="206"/>
      <c r="E788" s="171">
        <v>10</v>
      </c>
      <c r="F788" s="153"/>
      <c r="G788" s="154"/>
      <c r="H788" s="165">
        <v>8</v>
      </c>
      <c r="I788" s="153"/>
      <c r="J788" s="120"/>
      <c r="K788" s="120"/>
    </row>
    <row r="789" spans="1:11" ht="27" customHeight="1">
      <c r="A789" s="207">
        <f t="shared" si="14"/>
        <v>618</v>
      </c>
      <c r="B789" s="120" t="s">
        <v>152</v>
      </c>
      <c r="C789" s="120" t="s">
        <v>153</v>
      </c>
      <c r="D789" s="206" t="s">
        <v>110</v>
      </c>
      <c r="E789" s="171">
        <v>30</v>
      </c>
      <c r="F789" s="153"/>
      <c r="G789" s="154"/>
      <c r="H789" s="165">
        <v>8</v>
      </c>
      <c r="I789" s="153"/>
      <c r="J789" s="120"/>
      <c r="K789" s="120"/>
    </row>
    <row r="790" spans="1:11" ht="38.25">
      <c r="A790" s="207">
        <f t="shared" si="14"/>
        <v>619</v>
      </c>
      <c r="B790" s="120" t="s">
        <v>1120</v>
      </c>
      <c r="C790" s="120" t="s">
        <v>1121</v>
      </c>
      <c r="D790" s="206" t="s">
        <v>1122</v>
      </c>
      <c r="E790" s="171">
        <v>140</v>
      </c>
      <c r="F790" s="153"/>
      <c r="G790" s="154"/>
      <c r="H790" s="165">
        <v>8</v>
      </c>
      <c r="I790" s="153"/>
      <c r="J790" s="120"/>
      <c r="K790" s="120"/>
    </row>
    <row r="791" spans="1:11">
      <c r="A791" s="207">
        <f t="shared" si="14"/>
        <v>620</v>
      </c>
      <c r="B791" s="120" t="s">
        <v>1123</v>
      </c>
      <c r="C791" s="120" t="s">
        <v>263</v>
      </c>
      <c r="D791" s="164" t="s">
        <v>1124</v>
      </c>
      <c r="E791" s="171">
        <v>280</v>
      </c>
      <c r="F791" s="153"/>
      <c r="G791" s="154"/>
      <c r="H791" s="165">
        <v>8</v>
      </c>
      <c r="I791" s="153"/>
      <c r="J791" s="120"/>
      <c r="K791" s="120"/>
    </row>
    <row r="792" spans="1:11">
      <c r="A792" s="207">
        <f t="shared" si="14"/>
        <v>621</v>
      </c>
      <c r="B792" s="120" t="s">
        <v>1125</v>
      </c>
      <c r="C792" s="120" t="s">
        <v>263</v>
      </c>
      <c r="D792" s="164" t="s">
        <v>108</v>
      </c>
      <c r="E792" s="171">
        <v>5</v>
      </c>
      <c r="F792" s="153"/>
      <c r="G792" s="154"/>
      <c r="H792" s="165">
        <v>8</v>
      </c>
      <c r="I792" s="153"/>
      <c r="J792" s="120"/>
      <c r="K792" s="120"/>
    </row>
    <row r="793" spans="1:11" ht="38.25">
      <c r="A793" s="207">
        <f t="shared" si="14"/>
        <v>622</v>
      </c>
      <c r="B793" s="120" t="s">
        <v>1126</v>
      </c>
      <c r="C793" s="120" t="s">
        <v>1127</v>
      </c>
      <c r="D793" s="206"/>
      <c r="E793" s="171">
        <v>555</v>
      </c>
      <c r="F793" s="153"/>
      <c r="G793" s="154"/>
      <c r="H793" s="165">
        <v>8</v>
      </c>
      <c r="I793" s="153"/>
      <c r="J793" s="120"/>
      <c r="K793" s="120"/>
    </row>
    <row r="794" spans="1:11" ht="38.25">
      <c r="A794" s="207">
        <f t="shared" si="14"/>
        <v>623</v>
      </c>
      <c r="B794" s="120" t="s">
        <v>1128</v>
      </c>
      <c r="C794" s="120" t="s">
        <v>1129</v>
      </c>
      <c r="D794" s="206"/>
      <c r="E794" s="171">
        <v>80</v>
      </c>
      <c r="F794" s="153"/>
      <c r="G794" s="154"/>
      <c r="H794" s="165">
        <v>8</v>
      </c>
      <c r="I794" s="153"/>
      <c r="J794" s="120"/>
      <c r="K794" s="120"/>
    </row>
    <row r="795" spans="1:11" ht="26.25" customHeight="1">
      <c r="A795" s="207">
        <f t="shared" si="14"/>
        <v>624</v>
      </c>
      <c r="B795" s="120" t="s">
        <v>1130</v>
      </c>
      <c r="C795" s="120" t="s">
        <v>1129</v>
      </c>
      <c r="D795" s="206"/>
      <c r="E795" s="171">
        <v>640</v>
      </c>
      <c r="F795" s="153"/>
      <c r="G795" s="154"/>
      <c r="H795" s="165">
        <v>8</v>
      </c>
      <c r="I795" s="153"/>
      <c r="J795" s="120"/>
      <c r="K795" s="120"/>
    </row>
    <row r="796" spans="1:11" ht="26.25" customHeight="1">
      <c r="A796" s="207">
        <f t="shared" si="14"/>
        <v>625</v>
      </c>
      <c r="B796" s="120" t="s">
        <v>1131</v>
      </c>
      <c r="C796" s="120" t="s">
        <v>1129</v>
      </c>
      <c r="D796" s="206"/>
      <c r="E796" s="171">
        <v>3</v>
      </c>
      <c r="F796" s="153"/>
      <c r="G796" s="154"/>
      <c r="H796" s="165">
        <v>8</v>
      </c>
      <c r="I796" s="153"/>
      <c r="J796" s="120"/>
      <c r="K796" s="120"/>
    </row>
    <row r="797" spans="1:11" ht="25.5">
      <c r="A797" s="207">
        <f t="shared" si="14"/>
        <v>626</v>
      </c>
      <c r="B797" s="120" t="s">
        <v>1132</v>
      </c>
      <c r="C797" s="120" t="s">
        <v>1133</v>
      </c>
      <c r="D797" s="206"/>
      <c r="E797" s="171">
        <v>10</v>
      </c>
      <c r="F797" s="153"/>
      <c r="G797" s="154"/>
      <c r="H797" s="165">
        <v>8</v>
      </c>
      <c r="I797" s="153"/>
      <c r="J797" s="120"/>
      <c r="K797" s="120"/>
    </row>
    <row r="798" spans="1:11" ht="27" customHeight="1">
      <c r="A798" s="207">
        <f t="shared" si="14"/>
        <v>627</v>
      </c>
      <c r="B798" s="120" t="s">
        <v>1134</v>
      </c>
      <c r="C798" s="120" t="s">
        <v>1135</v>
      </c>
      <c r="D798" s="206"/>
      <c r="E798" s="171">
        <v>100</v>
      </c>
      <c r="F798" s="153"/>
      <c r="G798" s="154"/>
      <c r="H798" s="165">
        <v>8</v>
      </c>
      <c r="I798" s="153"/>
      <c r="J798" s="120"/>
      <c r="K798" s="120"/>
    </row>
    <row r="799" spans="1:11" ht="27" customHeight="1">
      <c r="A799" s="207">
        <f t="shared" si="14"/>
        <v>628</v>
      </c>
      <c r="B799" s="120" t="s">
        <v>1136</v>
      </c>
      <c r="C799" s="120" t="s">
        <v>1135</v>
      </c>
      <c r="D799" s="206"/>
      <c r="E799" s="171">
        <v>2500</v>
      </c>
      <c r="F799" s="153"/>
      <c r="G799" s="154"/>
      <c r="H799" s="165">
        <v>8</v>
      </c>
      <c r="I799" s="153"/>
      <c r="J799" s="120"/>
      <c r="K799" s="120"/>
    </row>
    <row r="800" spans="1:11" ht="15.75" customHeight="1">
      <c r="A800" s="207">
        <f t="shared" si="14"/>
        <v>629</v>
      </c>
      <c r="B800" s="120" t="s">
        <v>1137</v>
      </c>
      <c r="C800" s="120" t="s">
        <v>1138</v>
      </c>
      <c r="D800" s="164" t="s">
        <v>80</v>
      </c>
      <c r="E800" s="171">
        <v>60</v>
      </c>
      <c r="F800" s="153"/>
      <c r="G800" s="154"/>
      <c r="H800" s="165">
        <v>8</v>
      </c>
      <c r="I800" s="153"/>
      <c r="J800" s="120"/>
      <c r="K800" s="120"/>
    </row>
    <row r="801" spans="1:11">
      <c r="A801" s="207">
        <f t="shared" si="14"/>
        <v>630</v>
      </c>
      <c r="B801" s="120" t="s">
        <v>1137</v>
      </c>
      <c r="C801" s="120" t="s">
        <v>1139</v>
      </c>
      <c r="D801" s="164" t="s">
        <v>90</v>
      </c>
      <c r="E801" s="171">
        <v>90</v>
      </c>
      <c r="F801" s="153"/>
      <c r="G801" s="154"/>
      <c r="H801" s="165">
        <v>8</v>
      </c>
      <c r="I801" s="153"/>
      <c r="J801" s="120"/>
      <c r="K801" s="120"/>
    </row>
    <row r="802" spans="1:11" ht="27" customHeight="1">
      <c r="A802" s="207">
        <f t="shared" si="14"/>
        <v>631</v>
      </c>
      <c r="B802" s="120" t="s">
        <v>1137</v>
      </c>
      <c r="C802" s="120" t="s">
        <v>1140</v>
      </c>
      <c r="D802" s="164" t="s">
        <v>187</v>
      </c>
      <c r="E802" s="171">
        <v>1200</v>
      </c>
      <c r="F802" s="153"/>
      <c r="G802" s="154"/>
      <c r="H802" s="165">
        <v>8</v>
      </c>
      <c r="I802" s="153"/>
      <c r="J802" s="120"/>
      <c r="K802" s="120"/>
    </row>
    <row r="803" spans="1:11">
      <c r="A803" s="207">
        <f t="shared" si="14"/>
        <v>632</v>
      </c>
      <c r="B803" s="120" t="s">
        <v>1141</v>
      </c>
      <c r="C803" s="120" t="s">
        <v>242</v>
      </c>
      <c r="D803" s="164" t="s">
        <v>114</v>
      </c>
      <c r="E803" s="171">
        <v>30</v>
      </c>
      <c r="F803" s="153"/>
      <c r="G803" s="154"/>
      <c r="H803" s="165">
        <v>8</v>
      </c>
      <c r="I803" s="153"/>
      <c r="J803" s="120"/>
      <c r="K803" s="120"/>
    </row>
    <row r="804" spans="1:11">
      <c r="A804" s="207">
        <f t="shared" si="14"/>
        <v>633</v>
      </c>
      <c r="B804" s="120" t="s">
        <v>1142</v>
      </c>
      <c r="C804" s="120" t="s">
        <v>242</v>
      </c>
      <c r="D804" s="164" t="s">
        <v>1143</v>
      </c>
      <c r="E804" s="171">
        <v>20</v>
      </c>
      <c r="F804" s="153"/>
      <c r="G804" s="154"/>
      <c r="H804" s="165">
        <v>8</v>
      </c>
      <c r="I804" s="153"/>
      <c r="J804" s="120"/>
      <c r="K804" s="120"/>
    </row>
    <row r="805" spans="1:11">
      <c r="A805" s="207">
        <f t="shared" si="14"/>
        <v>634</v>
      </c>
      <c r="B805" s="120" t="s">
        <v>1142</v>
      </c>
      <c r="C805" s="120" t="s">
        <v>1458</v>
      </c>
      <c r="D805" s="164" t="s">
        <v>1459</v>
      </c>
      <c r="E805" s="171">
        <v>40</v>
      </c>
      <c r="F805" s="153"/>
      <c r="G805" s="154"/>
      <c r="H805" s="165">
        <v>8</v>
      </c>
      <c r="I805" s="153"/>
      <c r="J805" s="120"/>
      <c r="K805" s="120"/>
    </row>
    <row r="806" spans="1:11" ht="27" customHeight="1">
      <c r="A806" s="207">
        <f t="shared" si="14"/>
        <v>635</v>
      </c>
      <c r="B806" s="120" t="s">
        <v>1441</v>
      </c>
      <c r="C806" s="120" t="s">
        <v>1144</v>
      </c>
      <c r="D806" s="164" t="s">
        <v>1145</v>
      </c>
      <c r="E806" s="171">
        <v>30</v>
      </c>
      <c r="F806" s="153"/>
      <c r="G806" s="154"/>
      <c r="H806" s="165">
        <v>8</v>
      </c>
      <c r="I806" s="153"/>
      <c r="J806" s="120"/>
      <c r="K806" s="120"/>
    </row>
    <row r="807" spans="1:11" ht="22.5" customHeight="1">
      <c r="A807" s="207">
        <f t="shared" si="14"/>
        <v>636</v>
      </c>
      <c r="B807" s="120" t="s">
        <v>1146</v>
      </c>
      <c r="C807" s="120" t="s">
        <v>1147</v>
      </c>
      <c r="D807" s="164" t="s">
        <v>132</v>
      </c>
      <c r="E807" s="171">
        <v>175</v>
      </c>
      <c r="F807" s="153"/>
      <c r="G807" s="154"/>
      <c r="H807" s="165">
        <v>8</v>
      </c>
      <c r="I807" s="153"/>
      <c r="J807" s="120"/>
      <c r="K807" s="120"/>
    </row>
    <row r="808" spans="1:11">
      <c r="A808" s="207">
        <f t="shared" si="14"/>
        <v>637</v>
      </c>
      <c r="B808" s="120" t="s">
        <v>1148</v>
      </c>
      <c r="C808" s="120" t="s">
        <v>1149</v>
      </c>
      <c r="D808" s="164" t="s">
        <v>1150</v>
      </c>
      <c r="E808" s="171">
        <v>3</v>
      </c>
      <c r="F808" s="153"/>
      <c r="G808" s="154"/>
      <c r="H808" s="165">
        <v>8</v>
      </c>
      <c r="I808" s="153"/>
      <c r="J808" s="120"/>
      <c r="K808" s="120"/>
    </row>
    <row r="809" spans="1:11">
      <c r="A809" s="207">
        <f t="shared" si="14"/>
        <v>638</v>
      </c>
      <c r="B809" s="120" t="s">
        <v>1151</v>
      </c>
      <c r="C809" s="120" t="s">
        <v>537</v>
      </c>
      <c r="D809" s="164" t="s">
        <v>213</v>
      </c>
      <c r="E809" s="171">
        <v>2</v>
      </c>
      <c r="F809" s="153"/>
      <c r="G809" s="154"/>
      <c r="H809" s="165">
        <v>8</v>
      </c>
      <c r="I809" s="153"/>
      <c r="J809" s="120"/>
      <c r="K809" s="120"/>
    </row>
    <row r="810" spans="1:11" ht="51">
      <c r="A810" s="207">
        <f t="shared" si="14"/>
        <v>639</v>
      </c>
      <c r="B810" s="120" t="s">
        <v>1152</v>
      </c>
      <c r="C810" s="120" t="s">
        <v>1517</v>
      </c>
      <c r="D810" s="164" t="s">
        <v>1154</v>
      </c>
      <c r="E810" s="171">
        <v>6</v>
      </c>
      <c r="F810" s="153"/>
      <c r="G810" s="154"/>
      <c r="H810" s="165">
        <v>8</v>
      </c>
      <c r="I810" s="153"/>
      <c r="J810" s="120"/>
      <c r="K810" s="120"/>
    </row>
    <row r="811" spans="1:11">
      <c r="A811" s="207">
        <f t="shared" si="14"/>
        <v>640</v>
      </c>
      <c r="B811" s="120" t="s">
        <v>1157</v>
      </c>
      <c r="C811" s="120" t="s">
        <v>44</v>
      </c>
      <c r="D811" s="164" t="s">
        <v>105</v>
      </c>
      <c r="E811" s="171">
        <v>20</v>
      </c>
      <c r="F811" s="153"/>
      <c r="G811" s="154"/>
      <c r="H811" s="165">
        <v>8</v>
      </c>
      <c r="I811" s="153"/>
      <c r="J811" s="120"/>
      <c r="K811" s="120"/>
    </row>
    <row r="812" spans="1:11" ht="26.25" customHeight="1">
      <c r="A812" s="207">
        <f t="shared" si="14"/>
        <v>641</v>
      </c>
      <c r="B812" s="120" t="s">
        <v>188</v>
      </c>
      <c r="C812" s="120" t="s">
        <v>544</v>
      </c>
      <c r="D812" s="164" t="s">
        <v>29</v>
      </c>
      <c r="E812" s="171">
        <v>20</v>
      </c>
      <c r="F812" s="153"/>
      <c r="G812" s="154"/>
      <c r="H812" s="165">
        <v>8</v>
      </c>
      <c r="I812" s="153"/>
      <c r="J812" s="120"/>
      <c r="K812" s="120"/>
    </row>
    <row r="813" spans="1:11">
      <c r="A813" s="207">
        <f t="shared" si="14"/>
        <v>642</v>
      </c>
      <c r="B813" s="120" t="s">
        <v>188</v>
      </c>
      <c r="C813" s="120" t="s">
        <v>1158</v>
      </c>
      <c r="D813" s="164" t="s">
        <v>885</v>
      </c>
      <c r="E813" s="171">
        <v>25</v>
      </c>
      <c r="F813" s="153"/>
      <c r="G813" s="154"/>
      <c r="H813" s="165">
        <v>8</v>
      </c>
      <c r="I813" s="153"/>
      <c r="J813" s="120"/>
      <c r="K813" s="120"/>
    </row>
    <row r="814" spans="1:11">
      <c r="A814" s="207">
        <f t="shared" si="14"/>
        <v>643</v>
      </c>
      <c r="B814" s="120" t="s">
        <v>1159</v>
      </c>
      <c r="C814" s="120" t="s">
        <v>206</v>
      </c>
      <c r="D814" s="164" t="s">
        <v>63</v>
      </c>
      <c r="E814" s="171">
        <v>17</v>
      </c>
      <c r="F814" s="153"/>
      <c r="G814" s="154"/>
      <c r="H814" s="165">
        <v>8</v>
      </c>
      <c r="I814" s="153"/>
      <c r="J814" s="120"/>
      <c r="K814" s="120"/>
    </row>
    <row r="815" spans="1:11">
      <c r="A815" s="207">
        <f t="shared" si="14"/>
        <v>644</v>
      </c>
      <c r="B815" s="120" t="s">
        <v>1160</v>
      </c>
      <c r="C815" s="120" t="s">
        <v>206</v>
      </c>
      <c r="D815" s="164" t="s">
        <v>80</v>
      </c>
      <c r="E815" s="171">
        <v>40</v>
      </c>
      <c r="F815" s="153"/>
      <c r="G815" s="154"/>
      <c r="H815" s="165">
        <v>8</v>
      </c>
      <c r="I815" s="153"/>
      <c r="J815" s="120"/>
      <c r="K815" s="120"/>
    </row>
    <row r="816" spans="1:11">
      <c r="A816" s="207">
        <f t="shared" si="14"/>
        <v>645</v>
      </c>
      <c r="B816" s="120" t="s">
        <v>1161</v>
      </c>
      <c r="C816" s="120" t="s">
        <v>112</v>
      </c>
      <c r="D816" s="164" t="s">
        <v>131</v>
      </c>
      <c r="E816" s="171">
        <v>3</v>
      </c>
      <c r="F816" s="153"/>
      <c r="G816" s="154"/>
      <c r="H816" s="165">
        <v>8</v>
      </c>
      <c r="I816" s="153"/>
      <c r="J816" s="120"/>
      <c r="K816" s="120"/>
    </row>
    <row r="817" spans="1:11">
      <c r="A817" s="207">
        <f t="shared" si="14"/>
        <v>646</v>
      </c>
      <c r="B817" s="120" t="s">
        <v>1161</v>
      </c>
      <c r="C817" s="120" t="s">
        <v>112</v>
      </c>
      <c r="D817" s="164" t="s">
        <v>63</v>
      </c>
      <c r="E817" s="171">
        <v>3</v>
      </c>
      <c r="F817" s="153"/>
      <c r="G817" s="154"/>
      <c r="H817" s="165">
        <v>8</v>
      </c>
      <c r="I817" s="153"/>
      <c r="J817" s="120"/>
      <c r="K817" s="120"/>
    </row>
    <row r="818" spans="1:11">
      <c r="A818" s="207">
        <f t="shared" si="14"/>
        <v>647</v>
      </c>
      <c r="B818" s="120" t="s">
        <v>1161</v>
      </c>
      <c r="C818" s="120" t="s">
        <v>112</v>
      </c>
      <c r="D818" s="164" t="s">
        <v>132</v>
      </c>
      <c r="E818" s="171">
        <v>3</v>
      </c>
      <c r="F818" s="153"/>
      <c r="G818" s="154"/>
      <c r="H818" s="165">
        <v>8</v>
      </c>
      <c r="I818" s="153"/>
      <c r="J818" s="120"/>
      <c r="K818" s="120"/>
    </row>
    <row r="819" spans="1:11" ht="27" customHeight="1">
      <c r="A819" s="207">
        <f t="shared" si="14"/>
        <v>648</v>
      </c>
      <c r="B819" s="120" t="s">
        <v>1162</v>
      </c>
      <c r="C819" s="120" t="s">
        <v>276</v>
      </c>
      <c r="D819" s="206"/>
      <c r="E819" s="171">
        <v>200</v>
      </c>
      <c r="F819" s="153"/>
      <c r="G819" s="154"/>
      <c r="H819" s="165">
        <v>8</v>
      </c>
      <c r="I819" s="153"/>
      <c r="J819" s="120"/>
      <c r="K819" s="120"/>
    </row>
    <row r="820" spans="1:11" ht="15.75" customHeight="1">
      <c r="A820" s="207">
        <f t="shared" si="14"/>
        <v>649</v>
      </c>
      <c r="B820" s="120" t="s">
        <v>1163</v>
      </c>
      <c r="C820" s="120" t="s">
        <v>1164</v>
      </c>
      <c r="D820" s="164" t="s">
        <v>250</v>
      </c>
      <c r="E820" s="171">
        <v>2</v>
      </c>
      <c r="F820" s="153"/>
      <c r="G820" s="154"/>
      <c r="H820" s="165">
        <v>8</v>
      </c>
      <c r="I820" s="153"/>
      <c r="J820" s="120"/>
      <c r="K820" s="120"/>
    </row>
    <row r="821" spans="1:11">
      <c r="A821" s="207">
        <f t="shared" si="14"/>
        <v>650</v>
      </c>
      <c r="B821" s="120" t="s">
        <v>1163</v>
      </c>
      <c r="C821" s="120" t="s">
        <v>1164</v>
      </c>
      <c r="D821" s="164" t="s">
        <v>103</v>
      </c>
      <c r="E821" s="171">
        <v>2</v>
      </c>
      <c r="F821" s="153"/>
      <c r="G821" s="154"/>
      <c r="H821" s="165">
        <v>8</v>
      </c>
      <c r="I821" s="153"/>
      <c r="J821" s="120"/>
      <c r="K821" s="120"/>
    </row>
    <row r="822" spans="1:11" ht="53.25" customHeight="1">
      <c r="A822" s="207">
        <f t="shared" si="14"/>
        <v>651</v>
      </c>
      <c r="B822" s="120" t="s">
        <v>1165</v>
      </c>
      <c r="C822" s="120" t="s">
        <v>1546</v>
      </c>
      <c r="D822" s="164" t="s">
        <v>79</v>
      </c>
      <c r="E822" s="171">
        <v>30</v>
      </c>
      <c r="F822" s="153"/>
      <c r="G822" s="154"/>
      <c r="H822" s="165">
        <v>8</v>
      </c>
      <c r="I822" s="153"/>
      <c r="J822" s="120"/>
      <c r="K822" s="120"/>
    </row>
    <row r="823" spans="1:11" ht="59.25" customHeight="1">
      <c r="A823" s="207">
        <f t="shared" si="14"/>
        <v>652</v>
      </c>
      <c r="B823" s="120" t="s">
        <v>1165</v>
      </c>
      <c r="C823" s="120" t="s">
        <v>1546</v>
      </c>
      <c r="D823" s="164" t="s">
        <v>80</v>
      </c>
      <c r="E823" s="171">
        <v>7</v>
      </c>
      <c r="F823" s="153"/>
      <c r="G823" s="154"/>
      <c r="H823" s="165">
        <v>8</v>
      </c>
      <c r="I823" s="153"/>
      <c r="J823" s="120"/>
      <c r="K823" s="120"/>
    </row>
    <row r="824" spans="1:11">
      <c r="A824" s="207">
        <f t="shared" si="14"/>
        <v>653</v>
      </c>
      <c r="B824" s="167" t="s">
        <v>1169</v>
      </c>
      <c r="C824" s="167" t="s">
        <v>669</v>
      </c>
      <c r="D824" s="206" t="s">
        <v>1170</v>
      </c>
      <c r="E824" s="218">
        <v>26</v>
      </c>
      <c r="F824" s="153"/>
      <c r="G824" s="154"/>
      <c r="H824" s="207">
        <v>8</v>
      </c>
      <c r="I824" s="153"/>
      <c r="J824" s="120"/>
      <c r="K824" s="120"/>
    </row>
    <row r="825" spans="1:11">
      <c r="A825" s="207">
        <f t="shared" ref="A825:A848" si="15">A824+1</f>
        <v>654</v>
      </c>
      <c r="B825" s="120" t="s">
        <v>1171</v>
      </c>
      <c r="C825" s="120" t="s">
        <v>258</v>
      </c>
      <c r="D825" s="164" t="s">
        <v>90</v>
      </c>
      <c r="E825" s="171">
        <v>10</v>
      </c>
      <c r="F825" s="153"/>
      <c r="G825" s="154"/>
      <c r="H825" s="165">
        <v>8</v>
      </c>
      <c r="I825" s="153"/>
      <c r="J825" s="120"/>
      <c r="K825" s="120"/>
    </row>
    <row r="826" spans="1:11">
      <c r="A826" s="207">
        <f t="shared" si="15"/>
        <v>655</v>
      </c>
      <c r="B826" s="120" t="s">
        <v>1172</v>
      </c>
      <c r="C826" s="120" t="s">
        <v>1173</v>
      </c>
      <c r="D826" s="164" t="s">
        <v>63</v>
      </c>
      <c r="E826" s="171">
        <v>3</v>
      </c>
      <c r="F826" s="153"/>
      <c r="G826" s="154"/>
      <c r="H826" s="165">
        <v>8</v>
      </c>
      <c r="I826" s="153"/>
      <c r="J826" s="120"/>
      <c r="K826" s="120"/>
    </row>
    <row r="827" spans="1:11">
      <c r="A827" s="207">
        <f t="shared" si="15"/>
        <v>656</v>
      </c>
      <c r="B827" s="120" t="s">
        <v>1174</v>
      </c>
      <c r="C827" s="120" t="s">
        <v>1175</v>
      </c>
      <c r="D827" s="164" t="s">
        <v>131</v>
      </c>
      <c r="E827" s="171">
        <v>110</v>
      </c>
      <c r="F827" s="153"/>
      <c r="G827" s="154"/>
      <c r="H827" s="165">
        <v>8</v>
      </c>
      <c r="I827" s="153"/>
      <c r="J827" s="120"/>
      <c r="K827" s="120"/>
    </row>
    <row r="828" spans="1:11">
      <c r="A828" s="207">
        <f t="shared" si="15"/>
        <v>657</v>
      </c>
      <c r="B828" s="120" t="s">
        <v>1174</v>
      </c>
      <c r="C828" s="120" t="s">
        <v>1176</v>
      </c>
      <c r="D828" s="164" t="s">
        <v>63</v>
      </c>
      <c r="E828" s="171">
        <v>66</v>
      </c>
      <c r="F828" s="153"/>
      <c r="G828" s="154"/>
      <c r="H828" s="165">
        <v>8</v>
      </c>
      <c r="I828" s="153"/>
      <c r="J828" s="120"/>
      <c r="K828" s="120"/>
    </row>
    <row r="829" spans="1:11" ht="27" customHeight="1">
      <c r="A829" s="207">
        <f t="shared" si="15"/>
        <v>658</v>
      </c>
      <c r="B829" s="120" t="s">
        <v>1174</v>
      </c>
      <c r="C829" s="120" t="s">
        <v>1177</v>
      </c>
      <c r="D829" s="164" t="s">
        <v>132</v>
      </c>
      <c r="E829" s="171">
        <v>1</v>
      </c>
      <c r="F829" s="153"/>
      <c r="G829" s="154"/>
      <c r="H829" s="165">
        <v>8</v>
      </c>
      <c r="I829" s="153"/>
      <c r="J829" s="120"/>
      <c r="K829" s="120"/>
    </row>
    <row r="830" spans="1:11" ht="27" customHeight="1">
      <c r="A830" s="207">
        <f t="shared" si="15"/>
        <v>659</v>
      </c>
      <c r="B830" s="120" t="s">
        <v>1178</v>
      </c>
      <c r="C830" s="120" t="s">
        <v>1545</v>
      </c>
      <c r="D830" s="164" t="s">
        <v>1180</v>
      </c>
      <c r="E830" s="171">
        <v>20</v>
      </c>
      <c r="F830" s="153"/>
      <c r="G830" s="154"/>
      <c r="H830" s="165">
        <v>8</v>
      </c>
      <c r="I830" s="153"/>
      <c r="J830" s="120"/>
      <c r="K830" s="120"/>
    </row>
    <row r="831" spans="1:11" ht="27" customHeight="1">
      <c r="A831" s="207">
        <f t="shared" si="15"/>
        <v>660</v>
      </c>
      <c r="B831" s="120" t="s">
        <v>157</v>
      </c>
      <c r="C831" s="120" t="s">
        <v>158</v>
      </c>
      <c r="D831" s="164" t="s">
        <v>159</v>
      </c>
      <c r="E831" s="171">
        <v>34</v>
      </c>
      <c r="F831" s="153"/>
      <c r="G831" s="154"/>
      <c r="H831" s="165">
        <v>8</v>
      </c>
      <c r="I831" s="153"/>
      <c r="J831" s="120"/>
      <c r="K831" s="120"/>
    </row>
    <row r="832" spans="1:11" ht="25.5">
      <c r="A832" s="207">
        <f t="shared" si="15"/>
        <v>661</v>
      </c>
      <c r="B832" s="120" t="s">
        <v>157</v>
      </c>
      <c r="C832" s="120" t="s">
        <v>158</v>
      </c>
      <c r="D832" s="164" t="s">
        <v>79</v>
      </c>
      <c r="E832" s="171">
        <v>16</v>
      </c>
      <c r="F832" s="153"/>
      <c r="G832" s="154"/>
      <c r="H832" s="165">
        <v>8</v>
      </c>
      <c r="I832" s="153"/>
      <c r="J832" s="120"/>
      <c r="K832" s="120"/>
    </row>
    <row r="833" spans="1:11" ht="27" customHeight="1">
      <c r="A833" s="207">
        <f t="shared" si="15"/>
        <v>662</v>
      </c>
      <c r="B833" s="120" t="s">
        <v>1181</v>
      </c>
      <c r="C833" s="120" t="s">
        <v>1182</v>
      </c>
      <c r="D833" s="164" t="s">
        <v>83</v>
      </c>
      <c r="E833" s="171">
        <v>2</v>
      </c>
      <c r="F833" s="153"/>
      <c r="G833" s="154"/>
      <c r="H833" s="165">
        <v>8</v>
      </c>
      <c r="I833" s="153"/>
      <c r="J833" s="120"/>
      <c r="K833" s="120"/>
    </row>
    <row r="834" spans="1:11" ht="60" customHeight="1">
      <c r="A834" s="207">
        <f t="shared" si="15"/>
        <v>663</v>
      </c>
      <c r="B834" s="120" t="s">
        <v>1183</v>
      </c>
      <c r="C834" s="120" t="s">
        <v>242</v>
      </c>
      <c r="D834" s="164" t="s">
        <v>114</v>
      </c>
      <c r="E834" s="171">
        <v>26</v>
      </c>
      <c r="F834" s="153"/>
      <c r="G834" s="154"/>
      <c r="H834" s="165">
        <v>8</v>
      </c>
      <c r="I834" s="153"/>
      <c r="J834" s="120"/>
      <c r="K834" s="120"/>
    </row>
    <row r="835" spans="1:11" ht="57.75" customHeight="1">
      <c r="A835" s="207">
        <f t="shared" si="15"/>
        <v>664</v>
      </c>
      <c r="B835" s="120" t="s">
        <v>1184</v>
      </c>
      <c r="C835" s="120" t="s">
        <v>242</v>
      </c>
      <c r="D835" s="164" t="s">
        <v>131</v>
      </c>
      <c r="E835" s="171">
        <v>60</v>
      </c>
      <c r="F835" s="153"/>
      <c r="G835" s="154"/>
      <c r="H835" s="165">
        <v>8</v>
      </c>
      <c r="I835" s="153"/>
      <c r="J835" s="120"/>
      <c r="K835" s="120"/>
    </row>
    <row r="836" spans="1:11" ht="27" customHeight="1">
      <c r="A836" s="207">
        <f t="shared" si="15"/>
        <v>665</v>
      </c>
      <c r="B836" s="224" t="s">
        <v>1184</v>
      </c>
      <c r="C836" s="224" t="s">
        <v>681</v>
      </c>
      <c r="D836" s="226" t="s">
        <v>21</v>
      </c>
      <c r="E836" s="171">
        <v>350</v>
      </c>
      <c r="F836" s="153"/>
      <c r="G836" s="154"/>
      <c r="H836" s="163">
        <v>8</v>
      </c>
      <c r="I836" s="153"/>
      <c r="J836" s="224"/>
      <c r="K836" s="224"/>
    </row>
    <row r="837" spans="1:11">
      <c r="A837" s="207">
        <f t="shared" si="15"/>
        <v>666</v>
      </c>
      <c r="B837" s="224" t="s">
        <v>1185</v>
      </c>
      <c r="C837" s="224" t="s">
        <v>242</v>
      </c>
      <c r="D837" s="226" t="s">
        <v>63</v>
      </c>
      <c r="E837" s="171">
        <v>20</v>
      </c>
      <c r="F837" s="153"/>
      <c r="G837" s="154"/>
      <c r="H837" s="163">
        <v>8</v>
      </c>
      <c r="I837" s="153"/>
      <c r="J837" s="224"/>
      <c r="K837" s="224"/>
    </row>
    <row r="838" spans="1:11" ht="27" customHeight="1">
      <c r="A838" s="207">
        <f t="shared" si="15"/>
        <v>667</v>
      </c>
      <c r="B838" s="224" t="s">
        <v>1186</v>
      </c>
      <c r="C838" s="224" t="s">
        <v>242</v>
      </c>
      <c r="D838" s="226" t="s">
        <v>110</v>
      </c>
      <c r="E838" s="171">
        <v>100</v>
      </c>
      <c r="F838" s="153"/>
      <c r="G838" s="154"/>
      <c r="H838" s="163">
        <v>8</v>
      </c>
      <c r="I838" s="153"/>
      <c r="J838" s="224"/>
      <c r="K838" s="224"/>
    </row>
    <row r="839" spans="1:11">
      <c r="A839" s="207">
        <f t="shared" si="15"/>
        <v>668</v>
      </c>
      <c r="B839" s="224" t="s">
        <v>1187</v>
      </c>
      <c r="C839" s="224" t="s">
        <v>240</v>
      </c>
      <c r="D839" s="226" t="s">
        <v>429</v>
      </c>
      <c r="E839" s="171">
        <v>290</v>
      </c>
      <c r="F839" s="153"/>
      <c r="G839" s="154"/>
      <c r="H839" s="163">
        <v>8</v>
      </c>
      <c r="I839" s="153"/>
      <c r="J839" s="224"/>
      <c r="K839" s="224"/>
    </row>
    <row r="840" spans="1:11">
      <c r="A840" s="207">
        <f t="shared" si="15"/>
        <v>669</v>
      </c>
      <c r="B840" s="120" t="s">
        <v>1187</v>
      </c>
      <c r="C840" s="120" t="s">
        <v>1188</v>
      </c>
      <c r="D840" s="164" t="s">
        <v>429</v>
      </c>
      <c r="E840" s="171">
        <v>30</v>
      </c>
      <c r="F840" s="153"/>
      <c r="G840" s="154"/>
      <c r="H840" s="165">
        <v>8</v>
      </c>
      <c r="I840" s="153"/>
      <c r="J840" s="120"/>
      <c r="K840" s="120"/>
    </row>
    <row r="841" spans="1:11">
      <c r="A841" s="207">
        <f t="shared" si="15"/>
        <v>670</v>
      </c>
      <c r="B841" s="120" t="s">
        <v>1189</v>
      </c>
      <c r="C841" s="120" t="s">
        <v>323</v>
      </c>
      <c r="D841" s="164" t="s">
        <v>104</v>
      </c>
      <c r="E841" s="171">
        <v>1</v>
      </c>
      <c r="F841" s="153"/>
      <c r="G841" s="154"/>
      <c r="H841" s="165">
        <v>8</v>
      </c>
      <c r="I841" s="153"/>
      <c r="J841" s="120"/>
      <c r="K841" s="120"/>
    </row>
    <row r="842" spans="1:11">
      <c r="A842" s="207">
        <f t="shared" si="15"/>
        <v>671</v>
      </c>
      <c r="B842" s="120" t="s">
        <v>1189</v>
      </c>
      <c r="C842" s="120" t="s">
        <v>323</v>
      </c>
      <c r="D842" s="164" t="s">
        <v>114</v>
      </c>
      <c r="E842" s="171">
        <v>2</v>
      </c>
      <c r="F842" s="153"/>
      <c r="G842" s="154"/>
      <c r="H842" s="165">
        <v>8</v>
      </c>
      <c r="I842" s="153"/>
      <c r="J842" s="120"/>
      <c r="K842" s="120"/>
    </row>
    <row r="843" spans="1:11">
      <c r="A843" s="207">
        <f t="shared" si="15"/>
        <v>672</v>
      </c>
      <c r="B843" s="120" t="s">
        <v>1190</v>
      </c>
      <c r="C843" s="120" t="s">
        <v>1058</v>
      </c>
      <c r="D843" s="164" t="s">
        <v>830</v>
      </c>
      <c r="E843" s="171">
        <v>35</v>
      </c>
      <c r="F843" s="153"/>
      <c r="G843" s="154"/>
      <c r="H843" s="165">
        <v>8</v>
      </c>
      <c r="I843" s="153"/>
      <c r="J843" s="120"/>
      <c r="K843" s="120"/>
    </row>
    <row r="844" spans="1:11">
      <c r="A844" s="207">
        <f t="shared" si="15"/>
        <v>673</v>
      </c>
      <c r="B844" s="120" t="s">
        <v>1191</v>
      </c>
      <c r="C844" s="120" t="s">
        <v>1058</v>
      </c>
      <c r="D844" s="164" t="s">
        <v>264</v>
      </c>
      <c r="E844" s="171">
        <v>25</v>
      </c>
      <c r="F844" s="153"/>
      <c r="G844" s="154"/>
      <c r="H844" s="165">
        <v>8</v>
      </c>
      <c r="I844" s="153"/>
      <c r="J844" s="120"/>
      <c r="K844" s="120"/>
    </row>
    <row r="845" spans="1:11">
      <c r="A845" s="207">
        <f t="shared" si="15"/>
        <v>674</v>
      </c>
      <c r="B845" s="120" t="s">
        <v>1192</v>
      </c>
      <c r="C845" s="120" t="s">
        <v>323</v>
      </c>
      <c r="D845" s="164" t="s">
        <v>108</v>
      </c>
      <c r="E845" s="171">
        <v>2</v>
      </c>
      <c r="F845" s="153"/>
      <c r="G845" s="154"/>
      <c r="H845" s="165">
        <v>8</v>
      </c>
      <c r="I845" s="153"/>
      <c r="J845" s="120"/>
      <c r="K845" s="120"/>
    </row>
    <row r="846" spans="1:11">
      <c r="A846" s="207">
        <f t="shared" si="15"/>
        <v>675</v>
      </c>
      <c r="B846" s="120" t="s">
        <v>1193</v>
      </c>
      <c r="C846" s="120" t="s">
        <v>323</v>
      </c>
      <c r="D846" s="164" t="s">
        <v>131</v>
      </c>
      <c r="E846" s="171">
        <v>2</v>
      </c>
      <c r="F846" s="153"/>
      <c r="G846" s="154"/>
      <c r="H846" s="165">
        <v>8</v>
      </c>
      <c r="I846" s="153"/>
      <c r="J846" s="120"/>
      <c r="K846" s="120"/>
    </row>
    <row r="847" spans="1:11" ht="27" customHeight="1">
      <c r="A847" s="207">
        <f t="shared" si="15"/>
        <v>676</v>
      </c>
      <c r="B847" s="120" t="s">
        <v>1194</v>
      </c>
      <c r="C847" s="120" t="s">
        <v>1195</v>
      </c>
      <c r="D847" s="164"/>
      <c r="E847" s="171">
        <v>100</v>
      </c>
      <c r="F847" s="153"/>
      <c r="G847" s="154"/>
      <c r="H847" s="165">
        <v>8</v>
      </c>
      <c r="I847" s="153"/>
      <c r="J847" s="120"/>
      <c r="K847" s="120"/>
    </row>
    <row r="848" spans="1:11" ht="25.5">
      <c r="A848" s="207">
        <f t="shared" si="15"/>
        <v>677</v>
      </c>
      <c r="B848" s="120" t="s">
        <v>1196</v>
      </c>
      <c r="C848" s="120" t="s">
        <v>1197</v>
      </c>
      <c r="D848" s="164"/>
      <c r="E848" s="171">
        <v>600</v>
      </c>
      <c r="F848" s="153"/>
      <c r="G848" s="154"/>
      <c r="H848" s="165">
        <v>23</v>
      </c>
      <c r="I848" s="153"/>
      <c r="J848" s="120"/>
      <c r="K848" s="120"/>
    </row>
    <row r="849" spans="1:11" ht="66" customHeight="1">
      <c r="A849" s="207">
        <v>678</v>
      </c>
      <c r="B849" s="120" t="s">
        <v>1198</v>
      </c>
      <c r="C849" s="120" t="s">
        <v>1199</v>
      </c>
      <c r="D849" s="206"/>
      <c r="E849" s="171">
        <v>2000</v>
      </c>
      <c r="F849" s="153"/>
      <c r="G849" s="154"/>
      <c r="H849" s="165">
        <v>23</v>
      </c>
      <c r="I849" s="153"/>
      <c r="J849" s="120"/>
      <c r="K849" s="120"/>
    </row>
    <row r="850" spans="1:11" ht="64.5" customHeight="1">
      <c r="A850" s="207">
        <v>679</v>
      </c>
      <c r="B850" s="120" t="s">
        <v>1555</v>
      </c>
      <c r="C850" s="120" t="s">
        <v>1199</v>
      </c>
      <c r="D850" s="206"/>
      <c r="E850" s="171">
        <v>200</v>
      </c>
      <c r="F850" s="153"/>
      <c r="G850" s="154"/>
      <c r="H850" s="165">
        <v>23</v>
      </c>
      <c r="I850" s="153"/>
      <c r="J850" s="120"/>
      <c r="K850" s="120"/>
    </row>
    <row r="851" spans="1:11" ht="22.5" customHeight="1">
      <c r="A851" s="228"/>
      <c r="B851" s="182" t="s">
        <v>1581</v>
      </c>
      <c r="C851" s="182"/>
      <c r="D851" s="182"/>
      <c r="E851" s="229"/>
      <c r="F851" s="175"/>
      <c r="G851" s="230"/>
      <c r="H851" s="120"/>
      <c r="I851" s="153"/>
      <c r="J851" s="25"/>
      <c r="K851" s="3"/>
    </row>
    <row r="852" spans="1:11" ht="13.5" thickBot="1">
      <c r="A852" s="66"/>
      <c r="B852" s="25"/>
      <c r="C852" s="25"/>
      <c r="D852" s="25"/>
      <c r="E852" s="124"/>
      <c r="F852" s="85"/>
      <c r="G852" s="91"/>
      <c r="H852" s="64"/>
      <c r="I852" s="85"/>
      <c r="J852" s="25"/>
      <c r="K852" s="25"/>
    </row>
    <row r="853" spans="1:11" ht="13.5" thickBot="1">
      <c r="A853" s="66"/>
      <c r="B853" s="72" t="s">
        <v>1201</v>
      </c>
      <c r="C853" s="73">
        <f>A194</f>
        <v>23</v>
      </c>
      <c r="D853" s="74">
        <f>A195</f>
        <v>24</v>
      </c>
      <c r="E853" s="125">
        <f>A196</f>
        <v>25</v>
      </c>
      <c r="F853" s="86"/>
      <c r="G853" s="92"/>
      <c r="H853" s="64"/>
      <c r="I853" s="85"/>
      <c r="J853" s="25"/>
      <c r="K853" s="25"/>
    </row>
    <row r="854" spans="1:11" ht="13.5" thickBot="1">
      <c r="A854" s="66"/>
      <c r="B854" s="72"/>
      <c r="C854" s="73">
        <f>A224</f>
        <v>53</v>
      </c>
      <c r="D854" s="74">
        <f>A225</f>
        <v>54</v>
      </c>
      <c r="E854" s="125"/>
      <c r="F854" s="74"/>
      <c r="G854" s="92"/>
      <c r="H854" s="64"/>
      <c r="I854" s="85"/>
      <c r="J854" s="25"/>
      <c r="K854" s="25"/>
    </row>
    <row r="855" spans="1:11" ht="13.5" thickBot="1">
      <c r="A855" s="66"/>
      <c r="B855" s="72"/>
      <c r="C855" s="76">
        <f xml:space="preserve"> A226</f>
        <v>55</v>
      </c>
      <c r="D855" s="77">
        <f xml:space="preserve"> A227</f>
        <v>56</v>
      </c>
      <c r="E855" s="126"/>
      <c r="F855" s="77"/>
      <c r="G855" s="121"/>
      <c r="H855" s="64"/>
      <c r="I855" s="85"/>
      <c r="J855" s="25"/>
      <c r="K855" s="25"/>
    </row>
    <row r="856" spans="1:11" ht="13.5" thickBot="1">
      <c r="A856" s="66"/>
      <c r="B856" s="67"/>
      <c r="C856" s="76">
        <f>A525</f>
        <v>354</v>
      </c>
      <c r="D856" s="77">
        <f>A526</f>
        <v>355</v>
      </c>
      <c r="E856" s="126">
        <f>A527</f>
        <v>356</v>
      </c>
      <c r="F856" s="97">
        <f>A528</f>
        <v>357</v>
      </c>
      <c r="G856" s="98">
        <f>A529</f>
        <v>358</v>
      </c>
      <c r="H856" s="64"/>
      <c r="I856" s="85"/>
      <c r="J856" s="25"/>
      <c r="K856" s="25"/>
    </row>
    <row r="857" spans="1:11" ht="13.5" thickBot="1">
      <c r="A857" s="66"/>
      <c r="B857" s="67"/>
      <c r="C857" s="76">
        <f>A667</f>
        <v>496</v>
      </c>
      <c r="D857" s="77">
        <f>A668</f>
        <v>497</v>
      </c>
      <c r="E857" s="126">
        <f>A669</f>
        <v>498</v>
      </c>
      <c r="F857" s="97"/>
      <c r="G857" s="98"/>
      <c r="H857" s="64"/>
      <c r="I857" s="85"/>
      <c r="J857" s="25"/>
      <c r="K857" s="25"/>
    </row>
    <row r="858" spans="1:11" ht="13.5" thickBot="1">
      <c r="A858" s="66"/>
      <c r="B858" s="68" t="s">
        <v>1202</v>
      </c>
      <c r="C858" s="78">
        <f>A357</f>
        <v>186</v>
      </c>
      <c r="D858" s="73">
        <f>A634</f>
        <v>463</v>
      </c>
      <c r="E858" s="125"/>
      <c r="F858" s="84"/>
      <c r="G858" s="93"/>
      <c r="H858" s="75"/>
      <c r="I858" s="85"/>
      <c r="J858" s="69"/>
      <c r="K858" s="25"/>
    </row>
    <row r="859" spans="1:11">
      <c r="A859" s="69"/>
      <c r="B859" s="64"/>
      <c r="C859" s="64"/>
      <c r="D859" s="64"/>
      <c r="E859" s="127"/>
      <c r="F859" s="85"/>
      <c r="G859" s="91"/>
      <c r="H859" s="64"/>
      <c r="I859" s="85"/>
      <c r="J859" s="64"/>
      <c r="K859" s="64"/>
    </row>
    <row r="860" spans="1:11">
      <c r="A860" s="69"/>
      <c r="B860" s="64"/>
      <c r="C860" s="35"/>
      <c r="D860" s="35"/>
      <c r="E860" s="128"/>
      <c r="F860" s="115"/>
      <c r="G860" s="116"/>
      <c r="H860" s="35"/>
      <c r="I860" s="85"/>
      <c r="J860" s="64"/>
      <c r="K860" s="64"/>
    </row>
    <row r="861" spans="1:11">
      <c r="A861" s="69"/>
      <c r="B861" s="64"/>
      <c r="C861" s="35"/>
      <c r="D861" s="35"/>
      <c r="E861" s="128"/>
      <c r="F861" s="115"/>
      <c r="G861" s="116"/>
      <c r="H861" s="35"/>
      <c r="I861" s="85"/>
      <c r="J861" s="64"/>
      <c r="K861" s="64"/>
    </row>
    <row r="862" spans="1:11">
      <c r="A862" s="69"/>
      <c r="B862" s="64"/>
      <c r="C862" s="35"/>
      <c r="D862" s="35"/>
      <c r="E862" s="128"/>
      <c r="F862" s="115"/>
      <c r="G862" s="116"/>
      <c r="H862" s="35"/>
      <c r="I862" s="85"/>
      <c r="J862" s="64"/>
      <c r="K862" s="64"/>
    </row>
    <row r="863" spans="1:11">
      <c r="A863" s="69"/>
      <c r="B863" s="64"/>
      <c r="C863" s="35"/>
      <c r="D863" s="35"/>
      <c r="E863" s="128"/>
      <c r="F863" s="115"/>
      <c r="G863" s="116"/>
      <c r="H863" s="35"/>
      <c r="I863" s="85"/>
      <c r="J863" s="64"/>
      <c r="K863" s="64"/>
    </row>
    <row r="864" spans="1:11">
      <c r="A864" s="69"/>
      <c r="B864" s="64"/>
      <c r="C864" s="35"/>
      <c r="D864" s="35"/>
      <c r="E864" s="128"/>
      <c r="F864" s="115"/>
      <c r="G864" s="116"/>
      <c r="H864" s="35"/>
      <c r="I864" s="85"/>
      <c r="J864" s="64"/>
      <c r="K864" s="64"/>
    </row>
    <row r="865" spans="1:11">
      <c r="A865" s="69"/>
      <c r="B865" s="64"/>
      <c r="C865" s="35"/>
      <c r="D865" s="35"/>
      <c r="E865" s="128"/>
      <c r="F865" s="115"/>
      <c r="G865" s="116"/>
      <c r="H865" s="35"/>
      <c r="I865" s="85"/>
      <c r="J865" s="64"/>
      <c r="K865" s="64"/>
    </row>
    <row r="866" spans="1:11">
      <c r="A866" s="69"/>
      <c r="B866" s="64"/>
      <c r="C866" s="35"/>
      <c r="D866" s="35"/>
      <c r="E866" s="128"/>
      <c r="F866" s="115"/>
      <c r="G866" s="116"/>
      <c r="H866" s="35"/>
      <c r="I866" s="85"/>
      <c r="J866" s="64"/>
      <c r="K866" s="64"/>
    </row>
    <row r="867" spans="1:11">
      <c r="B867" s="64"/>
      <c r="C867" s="35"/>
      <c r="D867" s="35"/>
      <c r="E867" s="128"/>
      <c r="F867" s="115"/>
      <c r="G867" s="116"/>
      <c r="H867" s="35"/>
      <c r="I867" s="85"/>
      <c r="J867" s="64"/>
      <c r="K867" s="64"/>
    </row>
    <row r="868" spans="1:11">
      <c r="C868" s="131"/>
      <c r="D868" s="131"/>
      <c r="E868" s="140"/>
      <c r="F868" s="141"/>
      <c r="G868" s="142"/>
      <c r="H868" s="143"/>
    </row>
    <row r="870" spans="1:11">
      <c r="B870" s="2"/>
      <c r="C870" s="2"/>
      <c r="D870" s="2"/>
      <c r="E870" s="122"/>
      <c r="F870" s="39"/>
      <c r="G870" s="88"/>
      <c r="H870" s="2"/>
      <c r="I870" s="39"/>
      <c r="J870" s="2"/>
      <c r="K870" s="2"/>
    </row>
    <row r="871" spans="1:11">
      <c r="A871" s="69"/>
      <c r="B871" s="231" t="s">
        <v>1591</v>
      </c>
      <c r="C871" s="2"/>
      <c r="D871" s="2"/>
      <c r="E871" s="122"/>
      <c r="F871" s="39"/>
      <c r="G871" s="88"/>
      <c r="H871" s="2"/>
      <c r="I871" s="39"/>
      <c r="J871" s="2"/>
      <c r="K871" s="2"/>
    </row>
    <row r="872" spans="1:11">
      <c r="A872" s="69"/>
      <c r="B872" s="25"/>
      <c r="C872" s="25"/>
      <c r="D872" s="25"/>
      <c r="E872" s="124"/>
      <c r="F872" s="85"/>
      <c r="G872" s="91"/>
      <c r="H872" s="64"/>
      <c r="I872" s="85"/>
      <c r="J872" s="25"/>
      <c r="K872" s="25"/>
    </row>
    <row r="873" spans="1:11" ht="38.25">
      <c r="A873" s="227" t="s">
        <v>1584</v>
      </c>
      <c r="B873" s="158" t="s">
        <v>1</v>
      </c>
      <c r="C873" s="158" t="s">
        <v>3</v>
      </c>
      <c r="D873" s="158" t="s">
        <v>4</v>
      </c>
      <c r="E873" s="159" t="s">
        <v>5</v>
      </c>
      <c r="F873" s="160" t="s">
        <v>6</v>
      </c>
      <c r="G873" s="161" t="s">
        <v>7</v>
      </c>
      <c r="H873" s="158" t="s">
        <v>8</v>
      </c>
      <c r="I873" s="160" t="s">
        <v>122</v>
      </c>
      <c r="J873" s="158" t="s">
        <v>2</v>
      </c>
      <c r="K873" s="200" t="s">
        <v>118</v>
      </c>
    </row>
    <row r="874" spans="1:11">
      <c r="A874" s="207">
        <f>SUM(A873,1)</f>
        <v>1</v>
      </c>
      <c r="B874" s="120" t="s">
        <v>1203</v>
      </c>
      <c r="C874" s="120" t="s">
        <v>107</v>
      </c>
      <c r="D874" s="164" t="s">
        <v>105</v>
      </c>
      <c r="E874" s="171">
        <v>4</v>
      </c>
      <c r="F874" s="153"/>
      <c r="G874" s="154"/>
      <c r="H874" s="165">
        <v>8</v>
      </c>
      <c r="I874" s="153"/>
      <c r="J874" s="120"/>
      <c r="K874" s="120"/>
    </row>
    <row r="875" spans="1:11">
      <c r="A875" s="207">
        <f>SUM(A874,1)</f>
        <v>2</v>
      </c>
      <c r="B875" s="120" t="s">
        <v>1204</v>
      </c>
      <c r="C875" s="120" t="s">
        <v>100</v>
      </c>
      <c r="D875" s="164" t="s">
        <v>213</v>
      </c>
      <c r="E875" s="171">
        <v>15</v>
      </c>
      <c r="F875" s="153"/>
      <c r="G875" s="154"/>
      <c r="H875" s="165">
        <v>8</v>
      </c>
      <c r="I875" s="153"/>
      <c r="J875" s="120"/>
      <c r="K875" s="120"/>
    </row>
    <row r="876" spans="1:11">
      <c r="A876" s="207">
        <f t="shared" ref="A876:A941" si="16">SUM(A875,1)</f>
        <v>3</v>
      </c>
      <c r="B876" s="120" t="s">
        <v>211</v>
      </c>
      <c r="C876" s="120" t="s">
        <v>1494</v>
      </c>
      <c r="D876" s="164" t="s">
        <v>312</v>
      </c>
      <c r="E876" s="171">
        <v>3</v>
      </c>
      <c r="F876" s="153"/>
      <c r="G876" s="154"/>
      <c r="H876" s="165">
        <v>8</v>
      </c>
      <c r="I876" s="153"/>
      <c r="J876" s="120"/>
      <c r="K876" s="120"/>
    </row>
    <row r="877" spans="1:11">
      <c r="A877" s="207">
        <f t="shared" si="16"/>
        <v>4</v>
      </c>
      <c r="B877" s="120" t="s">
        <v>211</v>
      </c>
      <c r="C877" s="120" t="s">
        <v>206</v>
      </c>
      <c r="D877" s="164" t="s">
        <v>110</v>
      </c>
      <c r="E877" s="171">
        <v>5</v>
      </c>
      <c r="F877" s="153"/>
      <c r="G877" s="154"/>
      <c r="H877" s="165">
        <v>8</v>
      </c>
      <c r="I877" s="153"/>
      <c r="J877" s="120"/>
      <c r="K877" s="120"/>
    </row>
    <row r="878" spans="1:11">
      <c r="A878" s="207">
        <f t="shared" si="16"/>
        <v>5</v>
      </c>
      <c r="B878" s="120" t="s">
        <v>211</v>
      </c>
      <c r="C878" s="120" t="s">
        <v>206</v>
      </c>
      <c r="D878" s="164" t="s">
        <v>92</v>
      </c>
      <c r="E878" s="171">
        <v>15</v>
      </c>
      <c r="F878" s="153"/>
      <c r="G878" s="154"/>
      <c r="H878" s="165">
        <v>8</v>
      </c>
      <c r="I878" s="153"/>
      <c r="J878" s="120"/>
      <c r="K878" s="120"/>
    </row>
    <row r="879" spans="1:11">
      <c r="A879" s="207">
        <f t="shared" si="16"/>
        <v>6</v>
      </c>
      <c r="B879" s="120" t="s">
        <v>211</v>
      </c>
      <c r="C879" s="120" t="s">
        <v>206</v>
      </c>
      <c r="D879" s="164" t="s">
        <v>634</v>
      </c>
      <c r="E879" s="171">
        <v>35</v>
      </c>
      <c r="F879" s="153"/>
      <c r="G879" s="154"/>
      <c r="H879" s="165">
        <v>8</v>
      </c>
      <c r="I879" s="153"/>
      <c r="J879" s="120"/>
      <c r="K879" s="120"/>
    </row>
    <row r="880" spans="1:11">
      <c r="A880" s="207">
        <f t="shared" si="16"/>
        <v>7</v>
      </c>
      <c r="B880" s="120" t="s">
        <v>1205</v>
      </c>
      <c r="C880" s="120" t="s">
        <v>1206</v>
      </c>
      <c r="D880" s="164" t="s">
        <v>79</v>
      </c>
      <c r="E880" s="171">
        <v>240</v>
      </c>
      <c r="F880" s="153"/>
      <c r="G880" s="154"/>
      <c r="H880" s="165">
        <v>8</v>
      </c>
      <c r="I880" s="153"/>
      <c r="J880" s="120"/>
      <c r="K880" s="120"/>
    </row>
    <row r="881" spans="1:11">
      <c r="A881" s="207">
        <f t="shared" si="16"/>
        <v>8</v>
      </c>
      <c r="B881" s="120" t="s">
        <v>1205</v>
      </c>
      <c r="C881" s="120" t="s">
        <v>1206</v>
      </c>
      <c r="D881" s="164" t="s">
        <v>80</v>
      </c>
      <c r="E881" s="171">
        <v>80</v>
      </c>
      <c r="F881" s="153"/>
      <c r="G881" s="154"/>
      <c r="H881" s="165">
        <v>8</v>
      </c>
      <c r="I881" s="153"/>
      <c r="J881" s="120"/>
      <c r="K881" s="120"/>
    </row>
    <row r="882" spans="1:11">
      <c r="A882" s="207">
        <f t="shared" si="16"/>
        <v>9</v>
      </c>
      <c r="B882" s="120" t="s">
        <v>1205</v>
      </c>
      <c r="C882" s="120" t="s">
        <v>263</v>
      </c>
      <c r="D882" s="164" t="s">
        <v>90</v>
      </c>
      <c r="E882" s="171">
        <v>50</v>
      </c>
      <c r="F882" s="153"/>
      <c r="G882" s="154"/>
      <c r="H882" s="165">
        <v>8</v>
      </c>
      <c r="I882" s="153"/>
      <c r="J882" s="120"/>
      <c r="K882" s="120"/>
    </row>
    <row r="883" spans="1:11">
      <c r="A883" s="207">
        <f t="shared" si="16"/>
        <v>10</v>
      </c>
      <c r="B883" s="120" t="s">
        <v>1207</v>
      </c>
      <c r="C883" s="120" t="s">
        <v>681</v>
      </c>
      <c r="D883" s="164" t="s">
        <v>459</v>
      </c>
      <c r="E883" s="171">
        <v>550</v>
      </c>
      <c r="F883" s="153"/>
      <c r="G883" s="154"/>
      <c r="H883" s="165">
        <v>8</v>
      </c>
      <c r="I883" s="153"/>
      <c r="J883" s="120"/>
      <c r="K883" s="120"/>
    </row>
    <row r="884" spans="1:11">
      <c r="A884" s="207">
        <f t="shared" si="16"/>
        <v>11</v>
      </c>
      <c r="B884" s="120" t="s">
        <v>1208</v>
      </c>
      <c r="C884" s="120" t="s">
        <v>1209</v>
      </c>
      <c r="D884" s="164" t="s">
        <v>1210</v>
      </c>
      <c r="E884" s="171">
        <v>10</v>
      </c>
      <c r="F884" s="153"/>
      <c r="G884" s="154"/>
      <c r="H884" s="165">
        <v>8</v>
      </c>
      <c r="I884" s="153"/>
      <c r="J884" s="120"/>
      <c r="K884" s="120"/>
    </row>
    <row r="885" spans="1:11">
      <c r="A885" s="207">
        <f t="shared" si="16"/>
        <v>12</v>
      </c>
      <c r="B885" s="120" t="s">
        <v>1211</v>
      </c>
      <c r="C885" s="120" t="s">
        <v>1212</v>
      </c>
      <c r="D885" s="164" t="s">
        <v>1213</v>
      </c>
      <c r="E885" s="171">
        <v>100</v>
      </c>
      <c r="F885" s="153"/>
      <c r="G885" s="154"/>
      <c r="H885" s="165">
        <v>8</v>
      </c>
      <c r="I885" s="153"/>
      <c r="J885" s="120"/>
      <c r="K885" s="120"/>
    </row>
    <row r="886" spans="1:11">
      <c r="A886" s="207">
        <f t="shared" si="16"/>
        <v>13</v>
      </c>
      <c r="B886" s="120" t="s">
        <v>1211</v>
      </c>
      <c r="C886" s="120" t="s">
        <v>1212</v>
      </c>
      <c r="D886" s="164" t="s">
        <v>1214</v>
      </c>
      <c r="E886" s="171">
        <v>860</v>
      </c>
      <c r="F886" s="153"/>
      <c r="G886" s="154"/>
      <c r="H886" s="165">
        <v>8</v>
      </c>
      <c r="I886" s="153"/>
      <c r="J886" s="120"/>
      <c r="K886" s="120"/>
    </row>
    <row r="887" spans="1:11">
      <c r="A887" s="207">
        <f t="shared" si="16"/>
        <v>14</v>
      </c>
      <c r="B887" s="120" t="s">
        <v>1211</v>
      </c>
      <c r="C887" s="120" t="s">
        <v>1212</v>
      </c>
      <c r="D887" s="164" t="s">
        <v>1215</v>
      </c>
      <c r="E887" s="171">
        <v>430</v>
      </c>
      <c r="F887" s="153"/>
      <c r="G887" s="154"/>
      <c r="H887" s="165">
        <v>8</v>
      </c>
      <c r="I887" s="153"/>
      <c r="J887" s="120"/>
      <c r="K887" s="120"/>
    </row>
    <row r="888" spans="1:11">
      <c r="A888" s="207">
        <f t="shared" si="16"/>
        <v>15</v>
      </c>
      <c r="B888" s="120" t="s">
        <v>160</v>
      </c>
      <c r="C888" s="120" t="s">
        <v>1216</v>
      </c>
      <c r="D888" s="164" t="s">
        <v>29</v>
      </c>
      <c r="E888" s="171">
        <v>30</v>
      </c>
      <c r="F888" s="153"/>
      <c r="G888" s="154"/>
      <c r="H888" s="165">
        <v>8</v>
      </c>
      <c r="I888" s="153"/>
      <c r="J888" s="120"/>
      <c r="K888" s="120"/>
    </row>
    <row r="889" spans="1:11">
      <c r="A889" s="207">
        <f t="shared" si="16"/>
        <v>16</v>
      </c>
      <c r="B889" s="120" t="s">
        <v>1217</v>
      </c>
      <c r="C889" s="120" t="s">
        <v>242</v>
      </c>
      <c r="D889" s="164" t="s">
        <v>1218</v>
      </c>
      <c r="E889" s="171">
        <v>8</v>
      </c>
      <c r="F889" s="153"/>
      <c r="G889" s="154"/>
      <c r="H889" s="165">
        <v>8</v>
      </c>
      <c r="I889" s="153"/>
      <c r="J889" s="120"/>
      <c r="K889" s="120"/>
    </row>
    <row r="890" spans="1:11">
      <c r="A890" s="207">
        <f t="shared" si="16"/>
        <v>17</v>
      </c>
      <c r="B890" s="120" t="s">
        <v>1219</v>
      </c>
      <c r="C890" s="120" t="s">
        <v>1220</v>
      </c>
      <c r="D890" s="164" t="s">
        <v>110</v>
      </c>
      <c r="E890" s="171">
        <v>24</v>
      </c>
      <c r="F890" s="153"/>
      <c r="G890" s="154"/>
      <c r="H890" s="165">
        <v>8</v>
      </c>
      <c r="I890" s="153"/>
      <c r="J890" s="120"/>
      <c r="K890" s="120"/>
    </row>
    <row r="891" spans="1:11">
      <c r="A891" s="207">
        <f t="shared" si="16"/>
        <v>18</v>
      </c>
      <c r="B891" s="120" t="s">
        <v>40</v>
      </c>
      <c r="C891" s="120" t="s">
        <v>1221</v>
      </c>
      <c r="D891" s="164" t="s">
        <v>42</v>
      </c>
      <c r="E891" s="171">
        <v>180</v>
      </c>
      <c r="F891" s="153"/>
      <c r="G891" s="154"/>
      <c r="H891" s="165">
        <v>8</v>
      </c>
      <c r="I891" s="153"/>
      <c r="J891" s="120"/>
      <c r="K891" s="120"/>
    </row>
    <row r="892" spans="1:11">
      <c r="A892" s="207">
        <f t="shared" si="16"/>
        <v>19</v>
      </c>
      <c r="B892" s="120" t="s">
        <v>1222</v>
      </c>
      <c r="C892" s="120" t="s">
        <v>1223</v>
      </c>
      <c r="D892" s="164" t="s">
        <v>21</v>
      </c>
      <c r="E892" s="171">
        <v>3</v>
      </c>
      <c r="F892" s="153"/>
      <c r="G892" s="154"/>
      <c r="H892" s="165">
        <v>8</v>
      </c>
      <c r="I892" s="153"/>
      <c r="J892" s="120"/>
      <c r="K892" s="120"/>
    </row>
    <row r="893" spans="1:11">
      <c r="A893" s="207">
        <f t="shared" si="16"/>
        <v>20</v>
      </c>
      <c r="B893" s="120" t="s">
        <v>1224</v>
      </c>
      <c r="C893" s="120" t="s">
        <v>681</v>
      </c>
      <c r="D893" s="164" t="s">
        <v>1225</v>
      </c>
      <c r="E893" s="171">
        <v>100</v>
      </c>
      <c r="F893" s="153"/>
      <c r="G893" s="154"/>
      <c r="H893" s="165">
        <v>8</v>
      </c>
      <c r="I893" s="153"/>
      <c r="J893" s="120"/>
      <c r="K893" s="120"/>
    </row>
    <row r="894" spans="1:11">
      <c r="A894" s="207">
        <f t="shared" si="16"/>
        <v>21</v>
      </c>
      <c r="B894" s="120" t="s">
        <v>1224</v>
      </c>
      <c r="C894" s="120" t="s">
        <v>681</v>
      </c>
      <c r="D894" s="164" t="s">
        <v>675</v>
      </c>
      <c r="E894" s="171">
        <v>310</v>
      </c>
      <c r="F894" s="153"/>
      <c r="G894" s="154"/>
      <c r="H894" s="165">
        <v>8</v>
      </c>
      <c r="I894" s="153"/>
      <c r="J894" s="120"/>
      <c r="K894" s="120"/>
    </row>
    <row r="895" spans="1:11">
      <c r="A895" s="207">
        <f t="shared" si="16"/>
        <v>22</v>
      </c>
      <c r="B895" s="120" t="s">
        <v>1224</v>
      </c>
      <c r="C895" s="120" t="s">
        <v>1226</v>
      </c>
      <c r="D895" s="164">
        <v>0.01</v>
      </c>
      <c r="E895" s="171">
        <v>30</v>
      </c>
      <c r="F895" s="153"/>
      <c r="G895" s="154"/>
      <c r="H895" s="165">
        <v>8</v>
      </c>
      <c r="I895" s="153"/>
      <c r="J895" s="120"/>
      <c r="K895" s="120"/>
    </row>
    <row r="896" spans="1:11">
      <c r="A896" s="207">
        <f t="shared" si="16"/>
        <v>23</v>
      </c>
      <c r="B896" s="120" t="s">
        <v>1227</v>
      </c>
      <c r="C896" s="120" t="s">
        <v>242</v>
      </c>
      <c r="D896" s="164" t="s">
        <v>108</v>
      </c>
      <c r="E896" s="171">
        <v>8</v>
      </c>
      <c r="F896" s="153"/>
      <c r="G896" s="154"/>
      <c r="H896" s="165">
        <v>8</v>
      </c>
      <c r="I896" s="153"/>
      <c r="J896" s="120"/>
      <c r="K896" s="120"/>
    </row>
    <row r="897" spans="1:11">
      <c r="A897" s="207">
        <f t="shared" si="16"/>
        <v>24</v>
      </c>
      <c r="B897" s="120" t="s">
        <v>1227</v>
      </c>
      <c r="C897" s="120" t="s">
        <v>242</v>
      </c>
      <c r="D897" s="164" t="s">
        <v>131</v>
      </c>
      <c r="E897" s="171">
        <v>22</v>
      </c>
      <c r="F897" s="153"/>
      <c r="G897" s="154"/>
      <c r="H897" s="165">
        <v>8</v>
      </c>
      <c r="I897" s="153"/>
      <c r="J897" s="120"/>
      <c r="K897" s="120"/>
    </row>
    <row r="898" spans="1:11" ht="25.5">
      <c r="A898" s="207">
        <f t="shared" si="16"/>
        <v>25</v>
      </c>
      <c r="B898" s="120" t="s">
        <v>1228</v>
      </c>
      <c r="C898" s="120" t="s">
        <v>1229</v>
      </c>
      <c r="D898" s="164" t="s">
        <v>1230</v>
      </c>
      <c r="E898" s="171">
        <v>3</v>
      </c>
      <c r="F898" s="153"/>
      <c r="G898" s="154"/>
      <c r="H898" s="165">
        <v>8</v>
      </c>
      <c r="I898" s="153"/>
      <c r="J898" s="120"/>
      <c r="K898" s="120"/>
    </row>
    <row r="899" spans="1:11">
      <c r="A899" s="207">
        <f t="shared" si="16"/>
        <v>26</v>
      </c>
      <c r="B899" s="120" t="s">
        <v>1231</v>
      </c>
      <c r="C899" s="120" t="s">
        <v>323</v>
      </c>
      <c r="D899" s="164" t="s">
        <v>371</v>
      </c>
      <c r="E899" s="171">
        <v>3</v>
      </c>
      <c r="F899" s="153"/>
      <c r="G899" s="154"/>
      <c r="H899" s="165">
        <v>8</v>
      </c>
      <c r="I899" s="153"/>
      <c r="J899" s="120"/>
      <c r="K899" s="120"/>
    </row>
    <row r="900" spans="1:11">
      <c r="A900" s="207">
        <f t="shared" si="16"/>
        <v>27</v>
      </c>
      <c r="B900" s="120" t="s">
        <v>1231</v>
      </c>
      <c r="C900" s="120" t="s">
        <v>107</v>
      </c>
      <c r="D900" s="164" t="s">
        <v>824</v>
      </c>
      <c r="E900" s="171">
        <v>20</v>
      </c>
      <c r="F900" s="153"/>
      <c r="G900" s="154"/>
      <c r="H900" s="165">
        <v>8</v>
      </c>
      <c r="I900" s="153"/>
      <c r="J900" s="120"/>
      <c r="K900" s="120"/>
    </row>
    <row r="901" spans="1:11">
      <c r="A901" s="207">
        <f t="shared" si="16"/>
        <v>28</v>
      </c>
      <c r="B901" s="120" t="s">
        <v>1231</v>
      </c>
      <c r="C901" s="120" t="s">
        <v>107</v>
      </c>
      <c r="D901" s="164" t="s">
        <v>1232</v>
      </c>
      <c r="E901" s="171">
        <v>160</v>
      </c>
      <c r="F901" s="153"/>
      <c r="G901" s="154"/>
      <c r="H901" s="165">
        <v>8</v>
      </c>
      <c r="I901" s="153"/>
      <c r="J901" s="120"/>
      <c r="K901" s="120"/>
    </row>
    <row r="902" spans="1:11" ht="25.5">
      <c r="A902" s="207">
        <f t="shared" si="16"/>
        <v>29</v>
      </c>
      <c r="B902" s="120" t="s">
        <v>1233</v>
      </c>
      <c r="C902" s="120" t="s">
        <v>1234</v>
      </c>
      <c r="D902" s="164" t="s">
        <v>1235</v>
      </c>
      <c r="E902" s="171" t="s">
        <v>1554</v>
      </c>
      <c r="F902" s="153"/>
      <c r="G902" s="154"/>
      <c r="H902" s="165">
        <v>8</v>
      </c>
      <c r="I902" s="153"/>
      <c r="J902" s="120"/>
      <c r="K902" s="120"/>
    </row>
    <row r="903" spans="1:11">
      <c r="A903" s="207">
        <f t="shared" si="16"/>
        <v>30</v>
      </c>
      <c r="B903" s="120" t="s">
        <v>1236</v>
      </c>
      <c r="C903" s="120" t="s">
        <v>348</v>
      </c>
      <c r="D903" s="164" t="s">
        <v>167</v>
      </c>
      <c r="E903" s="171">
        <v>27</v>
      </c>
      <c r="F903" s="153"/>
      <c r="G903" s="154"/>
      <c r="H903" s="165">
        <v>8</v>
      </c>
      <c r="I903" s="153"/>
      <c r="J903" s="120"/>
      <c r="K903" s="120"/>
    </row>
    <row r="904" spans="1:11" ht="25.5">
      <c r="A904" s="207">
        <f t="shared" si="16"/>
        <v>31</v>
      </c>
      <c r="B904" s="120" t="s">
        <v>1237</v>
      </c>
      <c r="C904" s="120" t="s">
        <v>1238</v>
      </c>
      <c r="D904" s="164" t="s">
        <v>1239</v>
      </c>
      <c r="E904" s="171">
        <v>12</v>
      </c>
      <c r="F904" s="153"/>
      <c r="G904" s="154"/>
      <c r="H904" s="165">
        <v>8</v>
      </c>
      <c r="I904" s="153"/>
      <c r="J904" s="120"/>
      <c r="K904" s="120"/>
    </row>
    <row r="905" spans="1:11" ht="25.5">
      <c r="A905" s="207">
        <f t="shared" si="16"/>
        <v>32</v>
      </c>
      <c r="B905" s="120" t="s">
        <v>1237</v>
      </c>
      <c r="C905" s="120" t="s">
        <v>1238</v>
      </c>
      <c r="D905" s="164" t="s">
        <v>1240</v>
      </c>
      <c r="E905" s="171">
        <v>300</v>
      </c>
      <c r="F905" s="153"/>
      <c r="G905" s="154"/>
      <c r="H905" s="165">
        <v>8</v>
      </c>
      <c r="I905" s="153"/>
      <c r="J905" s="120"/>
      <c r="K905" s="120"/>
    </row>
    <row r="906" spans="1:11" ht="25.5">
      <c r="A906" s="207">
        <f t="shared" si="16"/>
        <v>33</v>
      </c>
      <c r="B906" s="120" t="s">
        <v>1237</v>
      </c>
      <c r="C906" s="120" t="s">
        <v>1238</v>
      </c>
      <c r="D906" s="164" t="s">
        <v>1241</v>
      </c>
      <c r="E906" s="171">
        <v>400</v>
      </c>
      <c r="F906" s="153"/>
      <c r="G906" s="154"/>
      <c r="H906" s="165">
        <v>8</v>
      </c>
      <c r="I906" s="153"/>
      <c r="J906" s="120"/>
      <c r="K906" s="120"/>
    </row>
    <row r="907" spans="1:11">
      <c r="A907" s="207">
        <f t="shared" si="16"/>
        <v>34</v>
      </c>
      <c r="B907" s="120" t="s">
        <v>1242</v>
      </c>
      <c r="C907" s="120" t="s">
        <v>1243</v>
      </c>
      <c r="D907" s="164" t="s">
        <v>67</v>
      </c>
      <c r="E907" s="171">
        <v>55</v>
      </c>
      <c r="F907" s="153"/>
      <c r="G907" s="154"/>
      <c r="H907" s="165">
        <v>8</v>
      </c>
      <c r="I907" s="153"/>
      <c r="J907" s="120"/>
      <c r="K907" s="120"/>
    </row>
    <row r="908" spans="1:11">
      <c r="A908" s="207">
        <f t="shared" si="16"/>
        <v>35</v>
      </c>
      <c r="B908" s="120" t="s">
        <v>358</v>
      </c>
      <c r="C908" s="120" t="s">
        <v>1244</v>
      </c>
      <c r="D908" s="164" t="s">
        <v>67</v>
      </c>
      <c r="E908" s="171">
        <v>380</v>
      </c>
      <c r="F908" s="153"/>
      <c r="G908" s="154"/>
      <c r="H908" s="165">
        <v>8</v>
      </c>
      <c r="I908" s="153"/>
      <c r="J908" s="120"/>
      <c r="K908" s="120"/>
    </row>
    <row r="909" spans="1:11">
      <c r="A909" s="207">
        <f t="shared" si="16"/>
        <v>36</v>
      </c>
      <c r="B909" s="120" t="s">
        <v>1245</v>
      </c>
      <c r="C909" s="120" t="s">
        <v>664</v>
      </c>
      <c r="D909" s="164">
        <v>0.1</v>
      </c>
      <c r="E909" s="171">
        <v>1000</v>
      </c>
      <c r="F909" s="153"/>
      <c r="G909" s="154"/>
      <c r="H909" s="165">
        <v>8</v>
      </c>
      <c r="I909" s="153"/>
      <c r="J909" s="120"/>
      <c r="K909" s="120"/>
    </row>
    <row r="910" spans="1:11">
      <c r="A910" s="207">
        <f t="shared" si="16"/>
        <v>37</v>
      </c>
      <c r="B910" s="120" t="s">
        <v>1246</v>
      </c>
      <c r="C910" s="120" t="s">
        <v>1247</v>
      </c>
      <c r="D910" s="164" t="s">
        <v>1248</v>
      </c>
      <c r="E910" s="171">
        <v>20</v>
      </c>
      <c r="F910" s="153"/>
      <c r="G910" s="154"/>
      <c r="H910" s="165">
        <v>8</v>
      </c>
      <c r="I910" s="153"/>
      <c r="J910" s="120"/>
      <c r="K910" s="120"/>
    </row>
    <row r="911" spans="1:11">
      <c r="A911" s="207">
        <f t="shared" si="16"/>
        <v>38</v>
      </c>
      <c r="B911" s="120" t="s">
        <v>392</v>
      </c>
      <c r="C911" s="120" t="s">
        <v>242</v>
      </c>
      <c r="D911" s="164" t="s">
        <v>110</v>
      </c>
      <c r="E911" s="171">
        <v>70</v>
      </c>
      <c r="F911" s="153"/>
      <c r="G911" s="154"/>
      <c r="H911" s="165">
        <v>8</v>
      </c>
      <c r="I911" s="153"/>
      <c r="J911" s="120"/>
      <c r="K911" s="120"/>
    </row>
    <row r="912" spans="1:11">
      <c r="A912" s="207">
        <f t="shared" si="16"/>
        <v>39</v>
      </c>
      <c r="B912" s="120" t="s">
        <v>1249</v>
      </c>
      <c r="C912" s="120" t="s">
        <v>100</v>
      </c>
      <c r="D912" s="164" t="s">
        <v>1250</v>
      </c>
      <c r="E912" s="171">
        <v>135</v>
      </c>
      <c r="F912" s="153"/>
      <c r="G912" s="154"/>
      <c r="H912" s="165">
        <v>8</v>
      </c>
      <c r="I912" s="153"/>
      <c r="J912" s="120"/>
      <c r="K912" s="120"/>
    </row>
    <row r="913" spans="1:11">
      <c r="A913" s="207">
        <f t="shared" si="16"/>
        <v>40</v>
      </c>
      <c r="B913" s="120" t="s">
        <v>1249</v>
      </c>
      <c r="C913" s="120" t="s">
        <v>100</v>
      </c>
      <c r="D913" s="164" t="s">
        <v>391</v>
      </c>
      <c r="E913" s="171">
        <v>75</v>
      </c>
      <c r="F913" s="153"/>
      <c r="G913" s="154"/>
      <c r="H913" s="165">
        <v>8</v>
      </c>
      <c r="I913" s="153"/>
      <c r="J913" s="120"/>
      <c r="K913" s="120"/>
    </row>
    <row r="914" spans="1:11">
      <c r="A914" s="207">
        <f t="shared" si="16"/>
        <v>41</v>
      </c>
      <c r="B914" s="120" t="s">
        <v>1249</v>
      </c>
      <c r="C914" s="120" t="s">
        <v>100</v>
      </c>
      <c r="D914" s="164" t="s">
        <v>131</v>
      </c>
      <c r="E914" s="171">
        <v>17</v>
      </c>
      <c r="F914" s="153"/>
      <c r="G914" s="154"/>
      <c r="H914" s="165">
        <v>8</v>
      </c>
      <c r="I914" s="153"/>
      <c r="J914" s="120"/>
      <c r="K914" s="120"/>
    </row>
    <row r="915" spans="1:11">
      <c r="A915" s="207">
        <f t="shared" si="16"/>
        <v>42</v>
      </c>
      <c r="B915" s="120" t="s">
        <v>1480</v>
      </c>
      <c r="C915" s="120" t="s">
        <v>1482</v>
      </c>
      <c r="D915" s="164"/>
      <c r="E915" s="171">
        <v>50</v>
      </c>
      <c r="F915" s="153"/>
      <c r="G915" s="154"/>
      <c r="H915" s="165">
        <v>8</v>
      </c>
      <c r="I915" s="153"/>
      <c r="J915" s="120"/>
      <c r="K915" s="120"/>
    </row>
    <row r="916" spans="1:11">
      <c r="A916" s="207">
        <f t="shared" si="16"/>
        <v>43</v>
      </c>
      <c r="B916" s="120" t="s">
        <v>1480</v>
      </c>
      <c r="C916" s="120" t="s">
        <v>1481</v>
      </c>
      <c r="D916" s="164"/>
      <c r="E916" s="171">
        <v>4</v>
      </c>
      <c r="F916" s="153"/>
      <c r="G916" s="154"/>
      <c r="H916" s="165">
        <v>8</v>
      </c>
      <c r="I916" s="153"/>
      <c r="J916" s="120"/>
      <c r="K916" s="120"/>
    </row>
    <row r="917" spans="1:11" ht="38.25">
      <c r="A917" s="207">
        <f t="shared" si="16"/>
        <v>44</v>
      </c>
      <c r="B917" s="120" t="s">
        <v>1251</v>
      </c>
      <c r="C917" s="120" t="s">
        <v>1252</v>
      </c>
      <c r="D917" s="164" t="s">
        <v>36</v>
      </c>
      <c r="E917" s="171">
        <v>360</v>
      </c>
      <c r="F917" s="153"/>
      <c r="G917" s="154"/>
      <c r="H917" s="165">
        <v>8</v>
      </c>
      <c r="I917" s="153"/>
      <c r="J917" s="120"/>
      <c r="K917" s="120"/>
    </row>
    <row r="918" spans="1:11" ht="38.25">
      <c r="A918" s="207">
        <f t="shared" si="16"/>
        <v>45</v>
      </c>
      <c r="B918" s="120" t="s">
        <v>1253</v>
      </c>
      <c r="C918" s="120" t="s">
        <v>1254</v>
      </c>
      <c r="D918" s="164" t="s">
        <v>404</v>
      </c>
      <c r="E918" s="171">
        <v>360</v>
      </c>
      <c r="F918" s="153"/>
      <c r="G918" s="154"/>
      <c r="H918" s="165">
        <v>8</v>
      </c>
      <c r="I918" s="153"/>
      <c r="J918" s="120"/>
      <c r="K918" s="120"/>
    </row>
    <row r="919" spans="1:11">
      <c r="A919" s="207">
        <f t="shared" si="16"/>
        <v>46</v>
      </c>
      <c r="B919" s="120" t="s">
        <v>1255</v>
      </c>
      <c r="C919" s="120" t="s">
        <v>279</v>
      </c>
      <c r="D919" s="164" t="s">
        <v>36</v>
      </c>
      <c r="E919" s="171">
        <v>1320</v>
      </c>
      <c r="F919" s="153"/>
      <c r="G919" s="154"/>
      <c r="H919" s="165">
        <v>8</v>
      </c>
      <c r="I919" s="153"/>
      <c r="J919" s="120"/>
      <c r="K919" s="120"/>
    </row>
    <row r="920" spans="1:11">
      <c r="A920" s="207">
        <f t="shared" si="16"/>
        <v>47</v>
      </c>
      <c r="B920" s="120" t="s">
        <v>1255</v>
      </c>
      <c r="C920" s="120" t="s">
        <v>279</v>
      </c>
      <c r="D920" s="164" t="s">
        <v>404</v>
      </c>
      <c r="E920" s="171">
        <v>2640</v>
      </c>
      <c r="F920" s="153"/>
      <c r="G920" s="154"/>
      <c r="H920" s="165">
        <v>8</v>
      </c>
      <c r="I920" s="153"/>
      <c r="J920" s="120"/>
      <c r="K920" s="120"/>
    </row>
    <row r="921" spans="1:11">
      <c r="A921" s="207">
        <f t="shared" si="16"/>
        <v>48</v>
      </c>
      <c r="B921" s="120" t="s">
        <v>1256</v>
      </c>
      <c r="C921" s="120" t="s">
        <v>279</v>
      </c>
      <c r="D921" s="164" t="s">
        <v>36</v>
      </c>
      <c r="E921" s="171">
        <v>1900</v>
      </c>
      <c r="F921" s="153"/>
      <c r="G921" s="154"/>
      <c r="H921" s="165">
        <v>8</v>
      </c>
      <c r="I921" s="153"/>
      <c r="J921" s="120"/>
      <c r="K921" s="120"/>
    </row>
    <row r="922" spans="1:11">
      <c r="A922" s="207">
        <f t="shared" si="16"/>
        <v>49</v>
      </c>
      <c r="B922" s="120" t="s">
        <v>1256</v>
      </c>
      <c r="C922" s="120" t="s">
        <v>279</v>
      </c>
      <c r="D922" s="164" t="s">
        <v>404</v>
      </c>
      <c r="E922" s="171">
        <v>8800</v>
      </c>
      <c r="F922" s="153"/>
      <c r="G922" s="154"/>
      <c r="H922" s="165">
        <v>8</v>
      </c>
      <c r="I922" s="153"/>
      <c r="J922" s="120"/>
      <c r="K922" s="120"/>
    </row>
    <row r="923" spans="1:11" ht="25.5">
      <c r="A923" s="207">
        <f t="shared" si="16"/>
        <v>50</v>
      </c>
      <c r="B923" s="120" t="s">
        <v>1257</v>
      </c>
      <c r="C923" s="120" t="s">
        <v>1258</v>
      </c>
      <c r="D923" s="164" t="s">
        <v>818</v>
      </c>
      <c r="E923" s="171">
        <v>750</v>
      </c>
      <c r="F923" s="153"/>
      <c r="G923" s="154"/>
      <c r="H923" s="165">
        <v>8</v>
      </c>
      <c r="I923" s="153"/>
      <c r="J923" s="120"/>
      <c r="K923" s="120"/>
    </row>
    <row r="924" spans="1:11" ht="25.5">
      <c r="A924" s="207">
        <f t="shared" si="16"/>
        <v>51</v>
      </c>
      <c r="B924" s="120" t="s">
        <v>1257</v>
      </c>
      <c r="C924" s="120" t="s">
        <v>1258</v>
      </c>
      <c r="D924" s="164" t="s">
        <v>1235</v>
      </c>
      <c r="E924" s="171">
        <v>3800</v>
      </c>
      <c r="F924" s="153"/>
      <c r="G924" s="154"/>
      <c r="H924" s="165">
        <v>8</v>
      </c>
      <c r="I924" s="153"/>
      <c r="J924" s="120"/>
      <c r="K924" s="120"/>
    </row>
    <row r="925" spans="1:11">
      <c r="A925" s="207">
        <f t="shared" si="16"/>
        <v>52</v>
      </c>
      <c r="B925" s="120" t="s">
        <v>408</v>
      </c>
      <c r="C925" s="120" t="s">
        <v>1259</v>
      </c>
      <c r="D925" s="164" t="s">
        <v>213</v>
      </c>
      <c r="E925" s="171">
        <v>2</v>
      </c>
      <c r="F925" s="153"/>
      <c r="G925" s="154"/>
      <c r="H925" s="165">
        <v>8</v>
      </c>
      <c r="I925" s="153"/>
      <c r="J925" s="120"/>
      <c r="K925" s="120"/>
    </row>
    <row r="926" spans="1:11">
      <c r="A926" s="207">
        <f t="shared" si="16"/>
        <v>53</v>
      </c>
      <c r="B926" s="120" t="s">
        <v>408</v>
      </c>
      <c r="C926" s="120" t="s">
        <v>1260</v>
      </c>
      <c r="D926" s="164" t="s">
        <v>83</v>
      </c>
      <c r="E926" s="171">
        <v>30</v>
      </c>
      <c r="F926" s="153"/>
      <c r="G926" s="154"/>
      <c r="H926" s="165">
        <v>8</v>
      </c>
      <c r="I926" s="153"/>
      <c r="J926" s="120"/>
      <c r="K926" s="120"/>
    </row>
    <row r="927" spans="1:11">
      <c r="A927" s="207">
        <f t="shared" si="16"/>
        <v>54</v>
      </c>
      <c r="B927" s="120" t="s">
        <v>1261</v>
      </c>
      <c r="C927" s="120" t="s">
        <v>1262</v>
      </c>
      <c r="D927" s="164" t="s">
        <v>108</v>
      </c>
      <c r="E927" s="171">
        <v>110</v>
      </c>
      <c r="F927" s="153"/>
      <c r="G927" s="154"/>
      <c r="H927" s="165">
        <v>8</v>
      </c>
      <c r="I927" s="153"/>
      <c r="J927" s="120"/>
      <c r="K927" s="120"/>
    </row>
    <row r="928" spans="1:11">
      <c r="A928" s="207">
        <f t="shared" si="16"/>
        <v>55</v>
      </c>
      <c r="B928" s="120" t="s">
        <v>1263</v>
      </c>
      <c r="C928" s="120" t="s">
        <v>1264</v>
      </c>
      <c r="D928" s="164" t="s">
        <v>183</v>
      </c>
      <c r="E928" s="171">
        <v>3</v>
      </c>
      <c r="F928" s="153"/>
      <c r="G928" s="154"/>
      <c r="H928" s="165">
        <v>8</v>
      </c>
      <c r="I928" s="153"/>
      <c r="J928" s="120"/>
      <c r="K928" s="120"/>
    </row>
    <row r="929" spans="1:11">
      <c r="A929" s="207">
        <f t="shared" si="16"/>
        <v>56</v>
      </c>
      <c r="B929" s="120" t="s">
        <v>1266</v>
      </c>
      <c r="C929" s="120" t="s">
        <v>671</v>
      </c>
      <c r="D929" s="164" t="s">
        <v>131</v>
      </c>
      <c r="E929" s="171">
        <v>2</v>
      </c>
      <c r="F929" s="153"/>
      <c r="G929" s="154"/>
      <c r="H929" s="165">
        <v>8</v>
      </c>
      <c r="I929" s="153"/>
      <c r="J929" s="120"/>
      <c r="K929" s="120"/>
    </row>
    <row r="930" spans="1:11" ht="26.25" customHeight="1">
      <c r="A930" s="207">
        <f t="shared" si="16"/>
        <v>57</v>
      </c>
      <c r="B930" s="120" t="s">
        <v>437</v>
      </c>
      <c r="C930" s="120" t="s">
        <v>1267</v>
      </c>
      <c r="D930" s="164" t="s">
        <v>213</v>
      </c>
      <c r="E930" s="171">
        <v>2</v>
      </c>
      <c r="F930" s="153"/>
      <c r="G930" s="154"/>
      <c r="H930" s="165">
        <v>8</v>
      </c>
      <c r="I930" s="153"/>
      <c r="J930" s="120"/>
      <c r="K930" s="120"/>
    </row>
    <row r="931" spans="1:11" ht="26.25" customHeight="1">
      <c r="A931" s="207">
        <f t="shared" si="16"/>
        <v>58</v>
      </c>
      <c r="B931" s="120" t="s">
        <v>437</v>
      </c>
      <c r="C931" s="120" t="s">
        <v>1260</v>
      </c>
      <c r="D931" s="164" t="s">
        <v>83</v>
      </c>
      <c r="E931" s="171">
        <v>210</v>
      </c>
      <c r="F931" s="153"/>
      <c r="G931" s="154"/>
      <c r="H931" s="165">
        <v>8</v>
      </c>
      <c r="I931" s="153"/>
      <c r="J931" s="120"/>
      <c r="K931" s="120"/>
    </row>
    <row r="932" spans="1:11" ht="26.25" customHeight="1">
      <c r="A932" s="207">
        <f t="shared" si="16"/>
        <v>59</v>
      </c>
      <c r="B932" s="120" t="s">
        <v>437</v>
      </c>
      <c r="C932" s="120" t="s">
        <v>1268</v>
      </c>
      <c r="D932" s="164" t="s">
        <v>110</v>
      </c>
      <c r="E932" s="171">
        <v>45</v>
      </c>
      <c r="F932" s="153"/>
      <c r="G932" s="154"/>
      <c r="H932" s="165">
        <v>8</v>
      </c>
      <c r="I932" s="153"/>
      <c r="J932" s="120"/>
      <c r="K932" s="120"/>
    </row>
    <row r="933" spans="1:11" ht="26.25" customHeight="1">
      <c r="A933" s="207">
        <f t="shared" si="16"/>
        <v>60</v>
      </c>
      <c r="B933" s="120" t="s">
        <v>437</v>
      </c>
      <c r="C933" s="120" t="s">
        <v>1269</v>
      </c>
      <c r="D933" s="164" t="s">
        <v>92</v>
      </c>
      <c r="E933" s="171">
        <v>600</v>
      </c>
      <c r="F933" s="153"/>
      <c r="G933" s="154"/>
      <c r="H933" s="165">
        <v>8</v>
      </c>
      <c r="I933" s="153"/>
      <c r="J933" s="120"/>
      <c r="K933" s="120"/>
    </row>
    <row r="934" spans="1:11" ht="25.5" customHeight="1">
      <c r="A934" s="207">
        <f t="shared" si="16"/>
        <v>61</v>
      </c>
      <c r="B934" s="120" t="s">
        <v>447</v>
      </c>
      <c r="C934" s="120" t="s">
        <v>888</v>
      </c>
      <c r="D934" s="164" t="s">
        <v>1270</v>
      </c>
      <c r="E934" s="171">
        <v>130</v>
      </c>
      <c r="F934" s="153"/>
      <c r="G934" s="154"/>
      <c r="H934" s="165">
        <v>8</v>
      </c>
      <c r="I934" s="153"/>
      <c r="J934" s="120"/>
      <c r="K934" s="120"/>
    </row>
    <row r="935" spans="1:11" ht="25.5" customHeight="1">
      <c r="A935" s="207">
        <f t="shared" si="16"/>
        <v>62</v>
      </c>
      <c r="B935" s="120" t="s">
        <v>447</v>
      </c>
      <c r="C935" s="120" t="s">
        <v>100</v>
      </c>
      <c r="D935" s="164" t="s">
        <v>102</v>
      </c>
      <c r="E935" s="171">
        <v>50</v>
      </c>
      <c r="F935" s="153"/>
      <c r="G935" s="154"/>
      <c r="H935" s="165">
        <v>8</v>
      </c>
      <c r="I935" s="153"/>
      <c r="J935" s="120"/>
      <c r="K935" s="120"/>
    </row>
    <row r="936" spans="1:11" ht="26.25" customHeight="1">
      <c r="A936" s="207">
        <f t="shared" si="16"/>
        <v>63</v>
      </c>
      <c r="B936" s="120" t="s">
        <v>1271</v>
      </c>
      <c r="C936" s="120" t="s">
        <v>180</v>
      </c>
      <c r="D936" s="164" t="s">
        <v>247</v>
      </c>
      <c r="E936" s="171">
        <v>220</v>
      </c>
      <c r="F936" s="153"/>
      <c r="G936" s="154"/>
      <c r="H936" s="165">
        <v>8</v>
      </c>
      <c r="I936" s="153"/>
      <c r="J936" s="120"/>
      <c r="K936" s="120"/>
    </row>
    <row r="937" spans="1:11" ht="26.25" customHeight="1">
      <c r="A937" s="207">
        <f t="shared" si="16"/>
        <v>64</v>
      </c>
      <c r="B937" s="120" t="s">
        <v>482</v>
      </c>
      <c r="C937" s="120" t="s">
        <v>483</v>
      </c>
      <c r="D937" s="226" t="s">
        <v>187</v>
      </c>
      <c r="E937" s="152">
        <v>5</v>
      </c>
      <c r="F937" s="153"/>
      <c r="G937" s="154"/>
      <c r="H937" s="165">
        <v>8</v>
      </c>
      <c r="I937" s="153"/>
      <c r="J937" s="164"/>
      <c r="K937" s="211"/>
    </row>
    <row r="938" spans="1:11" ht="26.25" customHeight="1">
      <c r="A938" s="207">
        <f t="shared" si="16"/>
        <v>65</v>
      </c>
      <c r="B938" s="120" t="s">
        <v>1272</v>
      </c>
      <c r="C938" s="120" t="s">
        <v>1273</v>
      </c>
      <c r="D938" s="164" t="s">
        <v>459</v>
      </c>
      <c r="E938" s="171">
        <v>21</v>
      </c>
      <c r="F938" s="153"/>
      <c r="G938" s="154"/>
      <c r="H938" s="165">
        <v>8</v>
      </c>
      <c r="I938" s="153"/>
      <c r="J938" s="120"/>
      <c r="K938" s="120"/>
    </row>
    <row r="939" spans="1:11" ht="25.5" customHeight="1">
      <c r="A939" s="207">
        <f t="shared" si="16"/>
        <v>66</v>
      </c>
      <c r="B939" s="120" t="s">
        <v>516</v>
      </c>
      <c r="C939" s="120" t="s">
        <v>1274</v>
      </c>
      <c r="D939" s="164" t="s">
        <v>67</v>
      </c>
      <c r="E939" s="171">
        <v>100</v>
      </c>
      <c r="F939" s="153"/>
      <c r="G939" s="154"/>
      <c r="H939" s="165">
        <v>8</v>
      </c>
      <c r="I939" s="153"/>
      <c r="J939" s="120"/>
      <c r="K939" s="120"/>
    </row>
    <row r="940" spans="1:11" ht="25.5" customHeight="1">
      <c r="A940" s="207">
        <f t="shared" si="16"/>
        <v>67</v>
      </c>
      <c r="B940" s="120" t="s">
        <v>516</v>
      </c>
      <c r="C940" s="120" t="s">
        <v>1275</v>
      </c>
      <c r="D940" s="164" t="s">
        <v>167</v>
      </c>
      <c r="E940" s="171">
        <v>12</v>
      </c>
      <c r="F940" s="153"/>
      <c r="G940" s="154"/>
      <c r="H940" s="165">
        <v>8</v>
      </c>
      <c r="I940" s="153"/>
      <c r="J940" s="120"/>
      <c r="K940" s="120"/>
    </row>
    <row r="941" spans="1:11" ht="38.25" customHeight="1">
      <c r="A941" s="207">
        <f t="shared" si="16"/>
        <v>68</v>
      </c>
      <c r="B941" s="120" t="s">
        <v>516</v>
      </c>
      <c r="C941" s="120" t="s">
        <v>1275</v>
      </c>
      <c r="D941" s="164" t="s">
        <v>128</v>
      </c>
      <c r="E941" s="171">
        <v>12</v>
      </c>
      <c r="F941" s="153"/>
      <c r="G941" s="154"/>
      <c r="H941" s="165">
        <v>8</v>
      </c>
      <c r="I941" s="153"/>
      <c r="J941" s="120"/>
      <c r="K941" s="120"/>
    </row>
    <row r="942" spans="1:11" ht="25.5" customHeight="1">
      <c r="A942" s="207">
        <f t="shared" ref="A942:A1005" si="17">SUM(A941,1)</f>
        <v>69</v>
      </c>
      <c r="B942" s="120" t="s">
        <v>518</v>
      </c>
      <c r="C942" s="120" t="s">
        <v>1276</v>
      </c>
      <c r="D942" s="164" t="s">
        <v>63</v>
      </c>
      <c r="E942" s="218">
        <v>7</v>
      </c>
      <c r="F942" s="153"/>
      <c r="G942" s="154"/>
      <c r="H942" s="207">
        <v>8</v>
      </c>
      <c r="I942" s="153"/>
      <c r="J942" s="120"/>
      <c r="K942" s="120"/>
    </row>
    <row r="943" spans="1:11" ht="25.5" customHeight="1">
      <c r="A943" s="207">
        <f t="shared" si="17"/>
        <v>70</v>
      </c>
      <c r="B943" s="120" t="s">
        <v>1277</v>
      </c>
      <c r="C943" s="120" t="s">
        <v>1278</v>
      </c>
      <c r="D943" s="164" t="s">
        <v>132</v>
      </c>
      <c r="E943" s="171">
        <v>2</v>
      </c>
      <c r="F943" s="153"/>
      <c r="G943" s="154"/>
      <c r="H943" s="165">
        <v>8</v>
      </c>
      <c r="I943" s="153"/>
      <c r="J943" s="120"/>
      <c r="K943" s="120"/>
    </row>
    <row r="944" spans="1:11" ht="25.5" customHeight="1">
      <c r="A944" s="207">
        <f t="shared" si="17"/>
        <v>71</v>
      </c>
      <c r="B944" s="120" t="s">
        <v>523</v>
      </c>
      <c r="C944" s="120" t="s">
        <v>1279</v>
      </c>
      <c r="D944" s="164" t="s">
        <v>727</v>
      </c>
      <c r="E944" s="171">
        <v>70</v>
      </c>
      <c r="F944" s="153"/>
      <c r="G944" s="154"/>
      <c r="H944" s="165">
        <v>8</v>
      </c>
      <c r="I944" s="153"/>
      <c r="J944" s="120"/>
      <c r="K944" s="120"/>
    </row>
    <row r="945" spans="1:11" ht="25.5" customHeight="1">
      <c r="A945" s="207">
        <f t="shared" si="17"/>
        <v>72</v>
      </c>
      <c r="B945" s="120" t="s">
        <v>1280</v>
      </c>
      <c r="C945" s="120" t="s">
        <v>1281</v>
      </c>
      <c r="D945" s="164" t="s">
        <v>650</v>
      </c>
      <c r="E945" s="171">
        <v>80</v>
      </c>
      <c r="F945" s="153"/>
      <c r="G945" s="154"/>
      <c r="H945" s="165">
        <v>8</v>
      </c>
      <c r="I945" s="153"/>
      <c r="J945" s="120"/>
      <c r="K945" s="120"/>
    </row>
    <row r="946" spans="1:11" ht="26.25" customHeight="1">
      <c r="A946" s="207">
        <f t="shared" si="17"/>
        <v>73</v>
      </c>
      <c r="B946" s="120" t="s">
        <v>1282</v>
      </c>
      <c r="C946" s="120" t="s">
        <v>544</v>
      </c>
      <c r="D946" s="164">
        <v>0.02</v>
      </c>
      <c r="E946" s="171">
        <v>10</v>
      </c>
      <c r="F946" s="153"/>
      <c r="G946" s="154"/>
      <c r="H946" s="165">
        <v>8</v>
      </c>
      <c r="I946" s="153"/>
      <c r="J946" s="120"/>
      <c r="K946" s="120"/>
    </row>
    <row r="947" spans="1:11">
      <c r="A947" s="207">
        <f t="shared" si="17"/>
        <v>74</v>
      </c>
      <c r="B947" s="120" t="s">
        <v>546</v>
      </c>
      <c r="C947" s="120" t="s">
        <v>1283</v>
      </c>
      <c r="D947" s="164" t="s">
        <v>103</v>
      </c>
      <c r="E947" s="171">
        <v>12</v>
      </c>
      <c r="F947" s="153"/>
      <c r="G947" s="154"/>
      <c r="H947" s="165">
        <v>8</v>
      </c>
      <c r="I947" s="153"/>
      <c r="J947" s="120"/>
      <c r="K947" s="120"/>
    </row>
    <row r="948" spans="1:11">
      <c r="A948" s="207">
        <f t="shared" si="17"/>
        <v>75</v>
      </c>
      <c r="B948" s="120" t="s">
        <v>546</v>
      </c>
      <c r="C948" s="120" t="s">
        <v>1283</v>
      </c>
      <c r="D948" s="164" t="s">
        <v>105</v>
      </c>
      <c r="E948" s="171">
        <v>61</v>
      </c>
      <c r="F948" s="153"/>
      <c r="G948" s="154"/>
      <c r="H948" s="165">
        <v>8</v>
      </c>
      <c r="I948" s="153"/>
      <c r="J948" s="120"/>
      <c r="K948" s="120"/>
    </row>
    <row r="949" spans="1:11">
      <c r="A949" s="207">
        <f t="shared" si="17"/>
        <v>76</v>
      </c>
      <c r="B949" s="167" t="s">
        <v>553</v>
      </c>
      <c r="C949" s="120" t="s">
        <v>263</v>
      </c>
      <c r="D949" s="164" t="s">
        <v>73</v>
      </c>
      <c r="E949" s="171">
        <v>60</v>
      </c>
      <c r="F949" s="153"/>
      <c r="G949" s="154"/>
      <c r="H949" s="165">
        <v>8</v>
      </c>
      <c r="I949" s="153"/>
      <c r="J949" s="120"/>
      <c r="K949" s="120"/>
    </row>
    <row r="950" spans="1:11">
      <c r="A950" s="207">
        <f t="shared" si="17"/>
        <v>77</v>
      </c>
      <c r="B950" s="120" t="s">
        <v>1284</v>
      </c>
      <c r="C950" s="120" t="s">
        <v>107</v>
      </c>
      <c r="D950" s="164" t="s">
        <v>114</v>
      </c>
      <c r="E950" s="171">
        <v>5</v>
      </c>
      <c r="F950" s="153"/>
      <c r="G950" s="154"/>
      <c r="H950" s="165">
        <v>8</v>
      </c>
      <c r="I950" s="153"/>
      <c r="J950" s="120"/>
      <c r="K950" s="120"/>
    </row>
    <row r="951" spans="1:11">
      <c r="A951" s="207">
        <f t="shared" si="17"/>
        <v>78</v>
      </c>
      <c r="B951" s="120" t="s">
        <v>1284</v>
      </c>
      <c r="C951" s="120" t="s">
        <v>107</v>
      </c>
      <c r="D951" s="164" t="s">
        <v>108</v>
      </c>
      <c r="E951" s="171">
        <v>14</v>
      </c>
      <c r="F951" s="153"/>
      <c r="G951" s="154"/>
      <c r="H951" s="165">
        <v>8</v>
      </c>
      <c r="I951" s="153"/>
      <c r="J951" s="120"/>
      <c r="K951" s="120"/>
    </row>
    <row r="952" spans="1:11">
      <c r="A952" s="207">
        <f t="shared" si="17"/>
        <v>79</v>
      </c>
      <c r="B952" s="120" t="s">
        <v>1284</v>
      </c>
      <c r="C952" s="120" t="s">
        <v>107</v>
      </c>
      <c r="D952" s="164" t="s">
        <v>45</v>
      </c>
      <c r="E952" s="171">
        <v>12</v>
      </c>
      <c r="F952" s="153"/>
      <c r="G952" s="154"/>
      <c r="H952" s="165">
        <v>8</v>
      </c>
      <c r="I952" s="153"/>
      <c r="J952" s="120"/>
      <c r="K952" s="120"/>
    </row>
    <row r="953" spans="1:11" ht="39" customHeight="1">
      <c r="A953" s="207">
        <f t="shared" si="17"/>
        <v>80</v>
      </c>
      <c r="B953" s="120" t="s">
        <v>1285</v>
      </c>
      <c r="C953" s="120" t="s">
        <v>1286</v>
      </c>
      <c r="D953" s="164" t="s">
        <v>1287</v>
      </c>
      <c r="E953" s="171">
        <v>240</v>
      </c>
      <c r="F953" s="153"/>
      <c r="G953" s="154"/>
      <c r="H953" s="165">
        <v>8</v>
      </c>
      <c r="I953" s="153"/>
      <c r="J953" s="120"/>
      <c r="K953" s="120"/>
    </row>
    <row r="954" spans="1:11" ht="15.75" customHeight="1">
      <c r="A954" s="207">
        <f t="shared" si="17"/>
        <v>81</v>
      </c>
      <c r="B954" s="120" t="s">
        <v>1288</v>
      </c>
      <c r="C954" s="120" t="s">
        <v>499</v>
      </c>
      <c r="D954" s="164" t="s">
        <v>750</v>
      </c>
      <c r="E954" s="171">
        <v>105</v>
      </c>
      <c r="F954" s="153"/>
      <c r="G954" s="154"/>
      <c r="H954" s="165">
        <v>8</v>
      </c>
      <c r="I954" s="153"/>
      <c r="J954" s="120"/>
      <c r="K954" s="120"/>
    </row>
    <row r="955" spans="1:11" ht="15.75" customHeight="1">
      <c r="A955" s="207">
        <f t="shared" si="17"/>
        <v>82</v>
      </c>
      <c r="B955" s="120" t="s">
        <v>1288</v>
      </c>
      <c r="C955" s="120" t="s">
        <v>499</v>
      </c>
      <c r="D955" s="164" t="s">
        <v>1289</v>
      </c>
      <c r="E955" s="171">
        <v>80</v>
      </c>
      <c r="F955" s="153"/>
      <c r="G955" s="154"/>
      <c r="H955" s="165">
        <v>8</v>
      </c>
      <c r="I955" s="153"/>
      <c r="J955" s="120"/>
      <c r="K955" s="120"/>
    </row>
    <row r="956" spans="1:11">
      <c r="A956" s="207">
        <f t="shared" si="17"/>
        <v>83</v>
      </c>
      <c r="B956" s="120" t="s">
        <v>1290</v>
      </c>
      <c r="C956" s="120" t="s">
        <v>1551</v>
      </c>
      <c r="D956" s="164" t="s">
        <v>73</v>
      </c>
      <c r="E956" s="171">
        <v>11</v>
      </c>
      <c r="F956" s="153"/>
      <c r="G956" s="154"/>
      <c r="H956" s="165">
        <v>8</v>
      </c>
      <c r="I956" s="153"/>
      <c r="J956" s="120"/>
      <c r="K956" s="120"/>
    </row>
    <row r="957" spans="1:11" ht="25.5" customHeight="1">
      <c r="A957" s="207">
        <f t="shared" si="17"/>
        <v>84</v>
      </c>
      <c r="B957" s="120" t="s">
        <v>1291</v>
      </c>
      <c r="C957" s="120" t="s">
        <v>1292</v>
      </c>
      <c r="D957" s="164" t="s">
        <v>73</v>
      </c>
      <c r="E957" s="171">
        <v>2</v>
      </c>
      <c r="F957" s="153"/>
      <c r="G957" s="154"/>
      <c r="H957" s="165">
        <v>8</v>
      </c>
      <c r="I957" s="153"/>
      <c r="J957" s="120"/>
      <c r="K957" s="120"/>
    </row>
    <row r="958" spans="1:11" ht="25.5" customHeight="1">
      <c r="A958" s="207">
        <f t="shared" si="17"/>
        <v>85</v>
      </c>
      <c r="B958" s="120" t="s">
        <v>1293</v>
      </c>
      <c r="C958" s="120" t="s">
        <v>1294</v>
      </c>
      <c r="D958" s="164" t="s">
        <v>1295</v>
      </c>
      <c r="E958" s="171">
        <v>220</v>
      </c>
      <c r="F958" s="153"/>
      <c r="G958" s="154"/>
      <c r="H958" s="165">
        <v>8</v>
      </c>
      <c r="I958" s="153"/>
      <c r="J958" s="120"/>
      <c r="K958" s="120"/>
    </row>
    <row r="959" spans="1:11" ht="25.5" customHeight="1">
      <c r="A959" s="207">
        <f t="shared" si="17"/>
        <v>86</v>
      </c>
      <c r="B959" s="120" t="s">
        <v>1293</v>
      </c>
      <c r="C959" s="120" t="s">
        <v>1296</v>
      </c>
      <c r="D959" s="164" t="s">
        <v>1295</v>
      </c>
      <c r="E959" s="171">
        <v>10</v>
      </c>
      <c r="F959" s="153"/>
      <c r="G959" s="154"/>
      <c r="H959" s="165">
        <v>8</v>
      </c>
      <c r="I959" s="153"/>
      <c r="J959" s="120"/>
      <c r="K959" s="120"/>
    </row>
    <row r="960" spans="1:11" ht="15.75" customHeight="1">
      <c r="A960" s="207">
        <f t="shared" si="17"/>
        <v>87</v>
      </c>
      <c r="B960" s="120" t="s">
        <v>168</v>
      </c>
      <c r="C960" s="120" t="s">
        <v>1221</v>
      </c>
      <c r="D960" s="164" t="s">
        <v>63</v>
      </c>
      <c r="E960" s="171">
        <v>85</v>
      </c>
      <c r="F960" s="153"/>
      <c r="G960" s="154"/>
      <c r="H960" s="165">
        <v>8</v>
      </c>
      <c r="I960" s="153"/>
      <c r="J960" s="120"/>
      <c r="K960" s="120"/>
    </row>
    <row r="961" spans="1:11" ht="15.75" customHeight="1">
      <c r="A961" s="207">
        <f t="shared" si="17"/>
        <v>88</v>
      </c>
      <c r="B961" s="120" t="s">
        <v>168</v>
      </c>
      <c r="C961" s="120" t="s">
        <v>1058</v>
      </c>
      <c r="D961" s="164" t="s">
        <v>132</v>
      </c>
      <c r="E961" s="171">
        <v>165</v>
      </c>
      <c r="F961" s="153"/>
      <c r="G961" s="154"/>
      <c r="H961" s="165">
        <v>8</v>
      </c>
      <c r="I961" s="153"/>
      <c r="J961" s="120"/>
      <c r="K961" s="120"/>
    </row>
    <row r="962" spans="1:11" ht="25.5">
      <c r="A962" s="207">
        <f t="shared" si="17"/>
        <v>89</v>
      </c>
      <c r="B962" s="120" t="s">
        <v>1297</v>
      </c>
      <c r="C962" s="120" t="s">
        <v>1298</v>
      </c>
      <c r="D962" s="164" t="s">
        <v>1299</v>
      </c>
      <c r="E962" s="171">
        <v>62</v>
      </c>
      <c r="F962" s="153"/>
      <c r="G962" s="154"/>
      <c r="H962" s="165">
        <v>8</v>
      </c>
      <c r="I962" s="153"/>
      <c r="J962" s="120"/>
      <c r="K962" s="120"/>
    </row>
    <row r="963" spans="1:11" ht="26.25" customHeight="1">
      <c r="A963" s="207">
        <f t="shared" si="17"/>
        <v>90</v>
      </c>
      <c r="B963" s="120" t="s">
        <v>1300</v>
      </c>
      <c r="C963" s="120" t="s">
        <v>1301</v>
      </c>
      <c r="D963" s="164" t="s">
        <v>1302</v>
      </c>
      <c r="E963" s="171">
        <v>15</v>
      </c>
      <c r="F963" s="153"/>
      <c r="G963" s="154"/>
      <c r="H963" s="165">
        <v>8</v>
      </c>
      <c r="I963" s="153"/>
      <c r="J963" s="120"/>
      <c r="K963" s="120"/>
    </row>
    <row r="964" spans="1:11" ht="39" customHeight="1">
      <c r="A964" s="207">
        <f t="shared" si="17"/>
        <v>91</v>
      </c>
      <c r="B964" s="120" t="s">
        <v>628</v>
      </c>
      <c r="C964" s="120" t="s">
        <v>1303</v>
      </c>
      <c r="D964" s="164" t="s">
        <v>1304</v>
      </c>
      <c r="E964" s="171">
        <v>3</v>
      </c>
      <c r="F964" s="153"/>
      <c r="G964" s="154"/>
      <c r="H964" s="165">
        <v>8</v>
      </c>
      <c r="I964" s="153"/>
      <c r="J964" s="120"/>
      <c r="K964" s="120"/>
    </row>
    <row r="965" spans="1:11" ht="39" customHeight="1">
      <c r="A965" s="207">
        <f t="shared" si="17"/>
        <v>92</v>
      </c>
      <c r="B965" s="120" t="s">
        <v>628</v>
      </c>
      <c r="C965" s="120" t="s">
        <v>1303</v>
      </c>
      <c r="D965" s="164" t="s">
        <v>1305</v>
      </c>
      <c r="E965" s="171">
        <v>3</v>
      </c>
      <c r="F965" s="153"/>
      <c r="G965" s="154"/>
      <c r="H965" s="165">
        <v>8</v>
      </c>
      <c r="I965" s="153"/>
      <c r="J965" s="120"/>
      <c r="K965" s="120"/>
    </row>
    <row r="966" spans="1:11" ht="39" customHeight="1">
      <c r="A966" s="207">
        <f t="shared" si="17"/>
        <v>93</v>
      </c>
      <c r="B966" s="120" t="s">
        <v>628</v>
      </c>
      <c r="C966" s="120" t="s">
        <v>1303</v>
      </c>
      <c r="D966" s="164" t="s">
        <v>1479</v>
      </c>
      <c r="E966" s="171">
        <v>2</v>
      </c>
      <c r="F966" s="153"/>
      <c r="G966" s="154"/>
      <c r="H966" s="165">
        <v>8</v>
      </c>
      <c r="I966" s="153"/>
      <c r="J966" s="120"/>
      <c r="K966" s="120"/>
    </row>
    <row r="967" spans="1:11" ht="25.5" customHeight="1">
      <c r="A967" s="207">
        <f t="shared" si="17"/>
        <v>94</v>
      </c>
      <c r="B967" s="120" t="s">
        <v>1306</v>
      </c>
      <c r="C967" s="120" t="s">
        <v>100</v>
      </c>
      <c r="D967" s="164" t="s">
        <v>73</v>
      </c>
      <c r="E967" s="171">
        <v>500</v>
      </c>
      <c r="F967" s="153"/>
      <c r="G967" s="154"/>
      <c r="H967" s="165">
        <v>8</v>
      </c>
      <c r="I967" s="153"/>
      <c r="J967" s="120"/>
      <c r="K967" s="120"/>
    </row>
    <row r="968" spans="1:11" ht="25.5" customHeight="1">
      <c r="A968" s="207">
        <f t="shared" si="17"/>
        <v>95</v>
      </c>
      <c r="B968" s="120" t="s">
        <v>1306</v>
      </c>
      <c r="C968" s="120" t="s">
        <v>555</v>
      </c>
      <c r="D968" s="164" t="s">
        <v>183</v>
      </c>
      <c r="E968" s="171">
        <v>50</v>
      </c>
      <c r="F968" s="153"/>
      <c r="G968" s="154"/>
      <c r="H968" s="165">
        <v>8</v>
      </c>
      <c r="I968" s="153"/>
      <c r="J968" s="120"/>
      <c r="K968" s="120"/>
    </row>
    <row r="969" spans="1:11" ht="25.5" customHeight="1">
      <c r="A969" s="207">
        <f t="shared" si="17"/>
        <v>96</v>
      </c>
      <c r="B969" s="120" t="s">
        <v>1306</v>
      </c>
      <c r="C969" s="120" t="s">
        <v>1307</v>
      </c>
      <c r="D969" s="164" t="s">
        <v>183</v>
      </c>
      <c r="E969" s="171">
        <v>860</v>
      </c>
      <c r="F969" s="153"/>
      <c r="G969" s="154"/>
      <c r="H969" s="165">
        <v>8</v>
      </c>
      <c r="I969" s="153"/>
      <c r="J969" s="120"/>
      <c r="K969" s="120"/>
    </row>
    <row r="970" spans="1:11" ht="26.25" customHeight="1">
      <c r="A970" s="207">
        <f t="shared" si="17"/>
        <v>97</v>
      </c>
      <c r="B970" s="120" t="s">
        <v>1308</v>
      </c>
      <c r="C970" s="120" t="s">
        <v>1309</v>
      </c>
      <c r="D970" s="164" t="s">
        <v>167</v>
      </c>
      <c r="E970" s="171">
        <v>30</v>
      </c>
      <c r="F970" s="153"/>
      <c r="G970" s="154"/>
      <c r="H970" s="165">
        <v>8</v>
      </c>
      <c r="I970" s="153"/>
      <c r="J970" s="120"/>
      <c r="K970" s="120"/>
    </row>
    <row r="971" spans="1:11" ht="26.25" customHeight="1">
      <c r="A971" s="207">
        <f t="shared" si="17"/>
        <v>98</v>
      </c>
      <c r="B971" s="120" t="s">
        <v>1308</v>
      </c>
      <c r="C971" s="120" t="s">
        <v>1310</v>
      </c>
      <c r="D971" s="164" t="s">
        <v>1311</v>
      </c>
      <c r="E971" s="171">
        <v>10</v>
      </c>
      <c r="F971" s="153"/>
      <c r="G971" s="154"/>
      <c r="H971" s="165">
        <v>8</v>
      </c>
      <c r="I971" s="153"/>
      <c r="J971" s="120"/>
      <c r="K971" s="120"/>
    </row>
    <row r="972" spans="1:11" ht="26.25" customHeight="1">
      <c r="A972" s="207">
        <f t="shared" si="17"/>
        <v>99</v>
      </c>
      <c r="B972" s="120" t="s">
        <v>1308</v>
      </c>
      <c r="C972" s="120" t="s">
        <v>44</v>
      </c>
      <c r="D972" s="164" t="s">
        <v>114</v>
      </c>
      <c r="E972" s="171">
        <v>6</v>
      </c>
      <c r="F972" s="153"/>
      <c r="G972" s="154"/>
      <c r="H972" s="165">
        <v>8</v>
      </c>
      <c r="I972" s="153"/>
      <c r="J972" s="120"/>
      <c r="K972" s="120"/>
    </row>
    <row r="973" spans="1:11" ht="26.25" customHeight="1">
      <c r="A973" s="207">
        <f t="shared" si="17"/>
        <v>100</v>
      </c>
      <c r="B973" s="120" t="s">
        <v>1308</v>
      </c>
      <c r="C973" s="120" t="s">
        <v>681</v>
      </c>
      <c r="D973" s="164" t="s">
        <v>67</v>
      </c>
      <c r="E973" s="171">
        <v>32</v>
      </c>
      <c r="F973" s="153"/>
      <c r="G973" s="154"/>
      <c r="H973" s="165">
        <v>8</v>
      </c>
      <c r="I973" s="153"/>
      <c r="J973" s="120"/>
      <c r="K973" s="120"/>
    </row>
    <row r="974" spans="1:11" ht="26.25" customHeight="1">
      <c r="A974" s="207">
        <f t="shared" si="17"/>
        <v>101</v>
      </c>
      <c r="B974" s="120" t="s">
        <v>1312</v>
      </c>
      <c r="C974" s="120" t="s">
        <v>1313</v>
      </c>
      <c r="D974" s="164" t="s">
        <v>1314</v>
      </c>
      <c r="E974" s="171">
        <v>120</v>
      </c>
      <c r="F974" s="153"/>
      <c r="G974" s="154"/>
      <c r="H974" s="165">
        <v>8</v>
      </c>
      <c r="I974" s="153"/>
      <c r="J974" s="120"/>
      <c r="K974" s="120"/>
    </row>
    <row r="975" spans="1:11" ht="26.25" customHeight="1">
      <c r="A975" s="207">
        <f t="shared" si="17"/>
        <v>102</v>
      </c>
      <c r="B975" s="120" t="s">
        <v>1315</v>
      </c>
      <c r="C975" s="120" t="s">
        <v>1316</v>
      </c>
      <c r="D975" s="164" t="s">
        <v>391</v>
      </c>
      <c r="E975" s="171">
        <v>66</v>
      </c>
      <c r="F975" s="153"/>
      <c r="G975" s="154"/>
      <c r="H975" s="165">
        <v>8</v>
      </c>
      <c r="I975" s="153"/>
      <c r="J975" s="120"/>
      <c r="K975" s="120"/>
    </row>
    <row r="976" spans="1:11" ht="26.25" customHeight="1">
      <c r="A976" s="207">
        <f t="shared" si="17"/>
        <v>103</v>
      </c>
      <c r="B976" s="120" t="s">
        <v>1315</v>
      </c>
      <c r="C976" s="120" t="s">
        <v>100</v>
      </c>
      <c r="D976" s="164" t="s">
        <v>131</v>
      </c>
      <c r="E976" s="171">
        <v>21</v>
      </c>
      <c r="F976" s="153"/>
      <c r="G976" s="154"/>
      <c r="H976" s="165">
        <v>8</v>
      </c>
      <c r="I976" s="153"/>
      <c r="J976" s="120"/>
      <c r="K976" s="120"/>
    </row>
    <row r="977" spans="1:11" ht="26.25" customHeight="1">
      <c r="A977" s="207">
        <f t="shared" si="17"/>
        <v>104</v>
      </c>
      <c r="B977" s="120" t="s">
        <v>129</v>
      </c>
      <c r="C977" s="120" t="s">
        <v>1495</v>
      </c>
      <c r="D977" s="164" t="s">
        <v>132</v>
      </c>
      <c r="E977" s="171">
        <v>1600</v>
      </c>
      <c r="F977" s="153"/>
      <c r="G977" s="154"/>
      <c r="H977" s="165">
        <v>8</v>
      </c>
      <c r="I977" s="153"/>
      <c r="J977" s="120"/>
      <c r="K977" s="120"/>
    </row>
    <row r="978" spans="1:11" ht="25.5" customHeight="1">
      <c r="A978" s="207">
        <f t="shared" si="17"/>
        <v>105</v>
      </c>
      <c r="B978" s="120" t="s">
        <v>923</v>
      </c>
      <c r="C978" s="120" t="s">
        <v>263</v>
      </c>
      <c r="D978" s="164" t="s">
        <v>113</v>
      </c>
      <c r="E978" s="171">
        <v>3</v>
      </c>
      <c r="F978" s="153"/>
      <c r="G978" s="154"/>
      <c r="H978" s="165">
        <v>8</v>
      </c>
      <c r="I978" s="153"/>
      <c r="J978" s="120"/>
      <c r="K978" s="120"/>
    </row>
    <row r="979" spans="1:11" ht="25.5" customHeight="1">
      <c r="A979" s="207">
        <f t="shared" si="17"/>
        <v>106</v>
      </c>
      <c r="B979" s="167" t="s">
        <v>923</v>
      </c>
      <c r="C979" s="167" t="s">
        <v>1550</v>
      </c>
      <c r="D979" s="206" t="s">
        <v>1059</v>
      </c>
      <c r="E979" s="218">
        <v>60</v>
      </c>
      <c r="F979" s="153"/>
      <c r="G979" s="154"/>
      <c r="H979" s="207">
        <v>8</v>
      </c>
      <c r="I979" s="153"/>
      <c r="J979" s="120"/>
      <c r="K979" s="120"/>
    </row>
    <row r="980" spans="1:11" ht="26.25" customHeight="1">
      <c r="A980" s="207">
        <f t="shared" si="17"/>
        <v>107</v>
      </c>
      <c r="B980" s="120" t="s">
        <v>726</v>
      </c>
      <c r="C980" s="120" t="s">
        <v>1317</v>
      </c>
      <c r="D980" s="164" t="s">
        <v>1318</v>
      </c>
      <c r="E980" s="171">
        <v>5</v>
      </c>
      <c r="F980" s="153"/>
      <c r="G980" s="154"/>
      <c r="H980" s="165">
        <v>8</v>
      </c>
      <c r="I980" s="153"/>
      <c r="J980" s="120"/>
      <c r="K980" s="120"/>
    </row>
    <row r="981" spans="1:11" ht="26.25" customHeight="1">
      <c r="A981" s="207">
        <f t="shared" si="17"/>
        <v>108</v>
      </c>
      <c r="B981" s="120" t="s">
        <v>734</v>
      </c>
      <c r="C981" s="120" t="s">
        <v>1319</v>
      </c>
      <c r="D981" s="164" t="s">
        <v>453</v>
      </c>
      <c r="E981" s="171">
        <v>380</v>
      </c>
      <c r="F981" s="153"/>
      <c r="G981" s="154"/>
      <c r="H981" s="165">
        <v>8</v>
      </c>
      <c r="I981" s="153"/>
      <c r="J981" s="120"/>
      <c r="K981" s="120"/>
    </row>
    <row r="982" spans="1:11" ht="26.25" customHeight="1">
      <c r="A982" s="207">
        <f t="shared" si="17"/>
        <v>109</v>
      </c>
      <c r="B982" s="120" t="s">
        <v>734</v>
      </c>
      <c r="C982" s="120" t="s">
        <v>1296</v>
      </c>
      <c r="D982" s="164" t="s">
        <v>453</v>
      </c>
      <c r="E982" s="171">
        <v>110</v>
      </c>
      <c r="F982" s="153"/>
      <c r="G982" s="154"/>
      <c r="H982" s="165">
        <v>8</v>
      </c>
      <c r="I982" s="153"/>
      <c r="J982" s="120"/>
      <c r="K982" s="120"/>
    </row>
    <row r="983" spans="1:11" ht="26.25" customHeight="1">
      <c r="A983" s="207">
        <f t="shared" si="17"/>
        <v>110</v>
      </c>
      <c r="B983" s="120" t="s">
        <v>1320</v>
      </c>
      <c r="C983" s="120" t="s">
        <v>206</v>
      </c>
      <c r="D983" s="164" t="s">
        <v>132</v>
      </c>
      <c r="E983" s="171">
        <v>127</v>
      </c>
      <c r="F983" s="153"/>
      <c r="G983" s="154"/>
      <c r="H983" s="165">
        <v>8</v>
      </c>
      <c r="I983" s="153"/>
      <c r="J983" s="120"/>
      <c r="K983" s="120"/>
    </row>
    <row r="984" spans="1:11">
      <c r="A984" s="207">
        <f t="shared" si="17"/>
        <v>111</v>
      </c>
      <c r="B984" s="120" t="s">
        <v>1321</v>
      </c>
      <c r="C984" s="120" t="s">
        <v>1322</v>
      </c>
      <c r="D984" s="164" t="s">
        <v>1323</v>
      </c>
      <c r="E984" s="171">
        <v>600</v>
      </c>
      <c r="F984" s="153"/>
      <c r="G984" s="154"/>
      <c r="H984" s="165">
        <v>8</v>
      </c>
      <c r="I984" s="153"/>
      <c r="J984" s="120"/>
      <c r="K984" s="120"/>
    </row>
    <row r="985" spans="1:11" ht="25.5">
      <c r="A985" s="207">
        <f t="shared" si="17"/>
        <v>112</v>
      </c>
      <c r="B985" s="224" t="s">
        <v>1436</v>
      </c>
      <c r="C985" s="232" t="s">
        <v>1435</v>
      </c>
      <c r="D985" s="226" t="s">
        <v>1437</v>
      </c>
      <c r="E985" s="171">
        <v>900</v>
      </c>
      <c r="F985" s="153"/>
      <c r="G985" s="154"/>
      <c r="H985" s="163">
        <v>8</v>
      </c>
      <c r="I985" s="153"/>
      <c r="J985" s="224"/>
      <c r="K985" s="224"/>
    </row>
    <row r="986" spans="1:11" ht="39" customHeight="1">
      <c r="A986" s="207">
        <f t="shared" si="17"/>
        <v>113</v>
      </c>
      <c r="B986" s="120" t="s">
        <v>1324</v>
      </c>
      <c r="C986" s="120" t="s">
        <v>1265</v>
      </c>
      <c r="D986" s="164" t="s">
        <v>183</v>
      </c>
      <c r="E986" s="171">
        <v>160</v>
      </c>
      <c r="F986" s="153"/>
      <c r="G986" s="154"/>
      <c r="H986" s="165">
        <v>8</v>
      </c>
      <c r="I986" s="153"/>
      <c r="J986" s="120"/>
      <c r="K986" s="120"/>
    </row>
    <row r="987" spans="1:11" ht="39" customHeight="1">
      <c r="A987" s="207">
        <f t="shared" si="17"/>
        <v>114</v>
      </c>
      <c r="B987" s="120" t="s">
        <v>1324</v>
      </c>
      <c r="C987" s="120" t="s">
        <v>1325</v>
      </c>
      <c r="D987" s="164" t="s">
        <v>1326</v>
      </c>
      <c r="E987" s="171">
        <v>450</v>
      </c>
      <c r="F987" s="153"/>
      <c r="G987" s="154"/>
      <c r="H987" s="165">
        <v>8</v>
      </c>
      <c r="I987" s="153"/>
      <c r="J987" s="120"/>
      <c r="K987" s="120"/>
    </row>
    <row r="988" spans="1:11" ht="39" customHeight="1">
      <c r="A988" s="207">
        <f t="shared" si="17"/>
        <v>115</v>
      </c>
      <c r="B988" s="120" t="s">
        <v>1324</v>
      </c>
      <c r="C988" s="120" t="s">
        <v>1265</v>
      </c>
      <c r="D988" s="164" t="s">
        <v>187</v>
      </c>
      <c r="E988" s="171">
        <v>450</v>
      </c>
      <c r="F988" s="153"/>
      <c r="G988" s="154"/>
      <c r="H988" s="165">
        <v>8</v>
      </c>
      <c r="I988" s="153"/>
      <c r="J988" s="120"/>
      <c r="K988" s="120"/>
    </row>
    <row r="989" spans="1:11" ht="39" customHeight="1">
      <c r="A989" s="207">
        <f t="shared" si="17"/>
        <v>116</v>
      </c>
      <c r="B989" s="120" t="s">
        <v>1324</v>
      </c>
      <c r="C989" s="120" t="s">
        <v>1325</v>
      </c>
      <c r="D989" s="164" t="s">
        <v>1327</v>
      </c>
      <c r="E989" s="171">
        <v>600</v>
      </c>
      <c r="F989" s="153"/>
      <c r="G989" s="154"/>
      <c r="H989" s="165">
        <v>8</v>
      </c>
      <c r="I989" s="153"/>
      <c r="J989" s="120"/>
      <c r="K989" s="120"/>
    </row>
    <row r="990" spans="1:11" ht="25.5" customHeight="1">
      <c r="A990" s="207">
        <f t="shared" si="17"/>
        <v>117</v>
      </c>
      <c r="B990" s="120" t="s">
        <v>784</v>
      </c>
      <c r="C990" s="120" t="s">
        <v>1450</v>
      </c>
      <c r="D990" s="164" t="s">
        <v>786</v>
      </c>
      <c r="E990" s="171">
        <v>600</v>
      </c>
      <c r="F990" s="153"/>
      <c r="G990" s="154"/>
      <c r="H990" s="165">
        <v>8</v>
      </c>
      <c r="I990" s="153"/>
      <c r="J990" s="120"/>
      <c r="K990" s="120"/>
    </row>
    <row r="991" spans="1:11" ht="25.5" customHeight="1">
      <c r="A991" s="207">
        <f t="shared" si="17"/>
        <v>118</v>
      </c>
      <c r="B991" s="120" t="s">
        <v>1328</v>
      </c>
      <c r="C991" s="120" t="s">
        <v>100</v>
      </c>
      <c r="D991" s="164" t="s">
        <v>1329</v>
      </c>
      <c r="E991" s="171">
        <v>240</v>
      </c>
      <c r="F991" s="153"/>
      <c r="G991" s="154"/>
      <c r="H991" s="165">
        <v>8</v>
      </c>
      <c r="I991" s="153"/>
      <c r="J991" s="120"/>
      <c r="K991" s="120"/>
    </row>
    <row r="992" spans="1:11" ht="25.5" customHeight="1">
      <c r="A992" s="207">
        <f t="shared" si="17"/>
        <v>119</v>
      </c>
      <c r="B992" s="120" t="s">
        <v>787</v>
      </c>
      <c r="C992" s="120" t="s">
        <v>1330</v>
      </c>
      <c r="D992" s="164" t="s">
        <v>102</v>
      </c>
      <c r="E992" s="171">
        <v>84</v>
      </c>
      <c r="F992" s="153"/>
      <c r="G992" s="154"/>
      <c r="H992" s="165">
        <v>8</v>
      </c>
      <c r="I992" s="153"/>
      <c r="J992" s="120"/>
      <c r="K992" s="120"/>
    </row>
    <row r="993" spans="1:11" ht="25.5" customHeight="1">
      <c r="A993" s="207">
        <f t="shared" si="17"/>
        <v>120</v>
      </c>
      <c r="B993" s="120" t="s">
        <v>787</v>
      </c>
      <c r="C993" s="120" t="s">
        <v>1330</v>
      </c>
      <c r="D993" s="164" t="s">
        <v>113</v>
      </c>
      <c r="E993" s="171">
        <v>33</v>
      </c>
      <c r="F993" s="153"/>
      <c r="G993" s="154"/>
      <c r="H993" s="165">
        <v>8</v>
      </c>
      <c r="I993" s="153"/>
      <c r="J993" s="120"/>
      <c r="K993" s="120"/>
    </row>
    <row r="994" spans="1:11" ht="38.25" customHeight="1">
      <c r="A994" s="207">
        <f t="shared" si="17"/>
        <v>121</v>
      </c>
      <c r="B994" s="120" t="s">
        <v>1331</v>
      </c>
      <c r="C994" s="120" t="s">
        <v>1332</v>
      </c>
      <c r="D994" s="164" t="s">
        <v>665</v>
      </c>
      <c r="E994" s="171">
        <v>900</v>
      </c>
      <c r="F994" s="153"/>
      <c r="G994" s="154"/>
      <c r="H994" s="165">
        <v>8</v>
      </c>
      <c r="I994" s="153"/>
      <c r="J994" s="120"/>
      <c r="K994" s="120"/>
    </row>
    <row r="995" spans="1:11">
      <c r="A995" s="207">
        <f t="shared" si="17"/>
        <v>122</v>
      </c>
      <c r="B995" s="120" t="s">
        <v>1333</v>
      </c>
      <c r="C995" s="120" t="s">
        <v>242</v>
      </c>
      <c r="D995" s="164" t="s">
        <v>83</v>
      </c>
      <c r="E995" s="171">
        <v>45</v>
      </c>
      <c r="F995" s="153"/>
      <c r="G995" s="154"/>
      <c r="H995" s="165">
        <v>8</v>
      </c>
      <c r="I995" s="153"/>
      <c r="J995" s="120"/>
      <c r="K995" s="120"/>
    </row>
    <row r="996" spans="1:11" ht="26.25" customHeight="1">
      <c r="A996" s="207">
        <f t="shared" si="17"/>
        <v>123</v>
      </c>
      <c r="B996" s="120" t="s">
        <v>1333</v>
      </c>
      <c r="C996" s="120" t="s">
        <v>1334</v>
      </c>
      <c r="D996" s="164" t="s">
        <v>1335</v>
      </c>
      <c r="E996" s="171">
        <v>4</v>
      </c>
      <c r="F996" s="153"/>
      <c r="G996" s="154"/>
      <c r="H996" s="165">
        <v>8</v>
      </c>
      <c r="I996" s="153"/>
      <c r="J996" s="120"/>
      <c r="K996" s="120"/>
    </row>
    <row r="997" spans="1:11" ht="26.25" customHeight="1">
      <c r="A997" s="207">
        <f t="shared" si="17"/>
        <v>124</v>
      </c>
      <c r="B997" s="120" t="s">
        <v>1333</v>
      </c>
      <c r="C997" s="120" t="s">
        <v>1336</v>
      </c>
      <c r="D997" s="164" t="s">
        <v>1335</v>
      </c>
      <c r="E997" s="171">
        <v>2</v>
      </c>
      <c r="F997" s="153"/>
      <c r="G997" s="154"/>
      <c r="H997" s="165">
        <v>8</v>
      </c>
      <c r="I997" s="153"/>
      <c r="J997" s="120"/>
      <c r="K997" s="120"/>
    </row>
    <row r="998" spans="1:11" ht="38.25">
      <c r="A998" s="207">
        <f t="shared" si="17"/>
        <v>125</v>
      </c>
      <c r="B998" s="120" t="s">
        <v>1337</v>
      </c>
      <c r="C998" s="120" t="s">
        <v>555</v>
      </c>
      <c r="D998" s="164" t="s">
        <v>1335</v>
      </c>
      <c r="E998" s="171">
        <v>1400</v>
      </c>
      <c r="F998" s="153"/>
      <c r="G998" s="154"/>
      <c r="H998" s="165">
        <v>8</v>
      </c>
      <c r="I998" s="153"/>
      <c r="J998" s="120"/>
      <c r="K998" s="120"/>
    </row>
    <row r="999" spans="1:11" ht="38.25">
      <c r="A999" s="207">
        <f t="shared" si="17"/>
        <v>126</v>
      </c>
      <c r="B999" s="120" t="s">
        <v>1337</v>
      </c>
      <c r="C999" s="120" t="s">
        <v>220</v>
      </c>
      <c r="D999" s="164" t="s">
        <v>1335</v>
      </c>
      <c r="E999" s="171">
        <v>4000</v>
      </c>
      <c r="F999" s="153"/>
      <c r="G999" s="154"/>
      <c r="H999" s="165">
        <v>8</v>
      </c>
      <c r="I999" s="153"/>
      <c r="J999" s="120"/>
      <c r="K999" s="120"/>
    </row>
    <row r="1000" spans="1:11">
      <c r="A1000" s="207">
        <f t="shared" si="17"/>
        <v>127</v>
      </c>
      <c r="B1000" s="120" t="s">
        <v>817</v>
      </c>
      <c r="C1000" s="120" t="s">
        <v>107</v>
      </c>
      <c r="D1000" s="164" t="s">
        <v>83</v>
      </c>
      <c r="E1000" s="171">
        <v>100</v>
      </c>
      <c r="F1000" s="153"/>
      <c r="G1000" s="154"/>
      <c r="H1000" s="165">
        <v>8</v>
      </c>
      <c r="I1000" s="153"/>
      <c r="J1000" s="120"/>
      <c r="K1000" s="120"/>
    </row>
    <row r="1001" spans="1:11">
      <c r="A1001" s="207">
        <f t="shared" si="17"/>
        <v>128</v>
      </c>
      <c r="B1001" s="120" t="s">
        <v>817</v>
      </c>
      <c r="C1001" s="120" t="s">
        <v>107</v>
      </c>
      <c r="D1001" s="164" t="s">
        <v>1338</v>
      </c>
      <c r="E1001" s="171">
        <v>30</v>
      </c>
      <c r="F1001" s="153"/>
      <c r="G1001" s="154"/>
      <c r="H1001" s="165">
        <v>8</v>
      </c>
      <c r="I1001" s="153"/>
      <c r="J1001" s="120"/>
      <c r="K1001" s="120"/>
    </row>
    <row r="1002" spans="1:11">
      <c r="A1002" s="207">
        <f t="shared" si="17"/>
        <v>129</v>
      </c>
      <c r="B1002" s="120" t="s">
        <v>817</v>
      </c>
      <c r="C1002" s="120" t="s">
        <v>107</v>
      </c>
      <c r="D1002" s="164" t="s">
        <v>42</v>
      </c>
      <c r="E1002" s="171">
        <v>30</v>
      </c>
      <c r="F1002" s="153"/>
      <c r="G1002" s="154"/>
      <c r="H1002" s="165">
        <v>8</v>
      </c>
      <c r="I1002" s="153"/>
      <c r="J1002" s="120"/>
      <c r="K1002" s="120"/>
    </row>
    <row r="1003" spans="1:11" ht="26.25" customHeight="1">
      <c r="A1003" s="207">
        <f t="shared" si="17"/>
        <v>130</v>
      </c>
      <c r="B1003" s="120" t="s">
        <v>1339</v>
      </c>
      <c r="C1003" s="120" t="s">
        <v>242</v>
      </c>
      <c r="D1003" s="164" t="s">
        <v>108</v>
      </c>
      <c r="E1003" s="171">
        <v>30</v>
      </c>
      <c r="F1003" s="153"/>
      <c r="G1003" s="154"/>
      <c r="H1003" s="165">
        <v>8</v>
      </c>
      <c r="I1003" s="153"/>
      <c r="J1003" s="120"/>
      <c r="K1003" s="120"/>
    </row>
    <row r="1004" spans="1:11" ht="26.25" customHeight="1">
      <c r="A1004" s="207">
        <f t="shared" si="17"/>
        <v>131</v>
      </c>
      <c r="B1004" s="120" t="s">
        <v>1339</v>
      </c>
      <c r="C1004" s="120" t="s">
        <v>555</v>
      </c>
      <c r="D1004" s="164" t="s">
        <v>67</v>
      </c>
      <c r="E1004" s="171">
        <v>1700</v>
      </c>
      <c r="F1004" s="153"/>
      <c r="G1004" s="154"/>
      <c r="H1004" s="165">
        <v>8</v>
      </c>
      <c r="I1004" s="153"/>
      <c r="J1004" s="120"/>
      <c r="K1004" s="120"/>
    </row>
    <row r="1005" spans="1:11">
      <c r="A1005" s="207">
        <f t="shared" si="17"/>
        <v>132</v>
      </c>
      <c r="B1005" s="120" t="s">
        <v>68</v>
      </c>
      <c r="C1005" s="120" t="s">
        <v>100</v>
      </c>
      <c r="D1005" s="164" t="s">
        <v>63</v>
      </c>
      <c r="E1005" s="171">
        <v>820</v>
      </c>
      <c r="F1005" s="153"/>
      <c r="G1005" s="154"/>
      <c r="H1005" s="165">
        <v>8</v>
      </c>
      <c r="I1005" s="153"/>
      <c r="J1005" s="120"/>
      <c r="K1005" s="120"/>
    </row>
    <row r="1006" spans="1:11" ht="25.5">
      <c r="A1006" s="207">
        <f t="shared" ref="A1006:A1069" si="18">SUM(A1005,1)</f>
        <v>133</v>
      </c>
      <c r="B1006" s="120" t="s">
        <v>68</v>
      </c>
      <c r="C1006" s="120" t="s">
        <v>69</v>
      </c>
      <c r="D1006" s="164" t="s">
        <v>1340</v>
      </c>
      <c r="E1006" s="171">
        <v>65</v>
      </c>
      <c r="F1006" s="153"/>
      <c r="G1006" s="154"/>
      <c r="H1006" s="165">
        <v>8</v>
      </c>
      <c r="I1006" s="153"/>
      <c r="J1006" s="120"/>
      <c r="K1006" s="120"/>
    </row>
    <row r="1007" spans="1:11" ht="25.5">
      <c r="A1007" s="207">
        <f t="shared" si="18"/>
        <v>134</v>
      </c>
      <c r="B1007" s="120" t="s">
        <v>68</v>
      </c>
      <c r="C1007" s="120" t="s">
        <v>69</v>
      </c>
      <c r="D1007" s="164" t="s">
        <v>1341</v>
      </c>
      <c r="E1007" s="171">
        <v>50</v>
      </c>
      <c r="F1007" s="153"/>
      <c r="G1007" s="154"/>
      <c r="H1007" s="165">
        <v>8</v>
      </c>
      <c r="I1007" s="153"/>
      <c r="J1007" s="120"/>
      <c r="K1007" s="120"/>
    </row>
    <row r="1008" spans="1:11">
      <c r="A1008" s="207">
        <f t="shared" si="18"/>
        <v>135</v>
      </c>
      <c r="B1008" s="120" t="s">
        <v>68</v>
      </c>
      <c r="C1008" s="120" t="s">
        <v>1175</v>
      </c>
      <c r="D1008" s="164" t="s">
        <v>459</v>
      </c>
      <c r="E1008" s="171">
        <v>800</v>
      </c>
      <c r="F1008" s="153"/>
      <c r="G1008" s="154"/>
      <c r="H1008" s="165">
        <v>8</v>
      </c>
      <c r="I1008" s="153"/>
      <c r="J1008" s="120"/>
      <c r="K1008" s="120"/>
    </row>
    <row r="1009" spans="1:11">
      <c r="A1009" s="207">
        <f t="shared" si="18"/>
        <v>136</v>
      </c>
      <c r="B1009" s="120" t="s">
        <v>177</v>
      </c>
      <c r="C1009" s="120" t="s">
        <v>1451</v>
      </c>
      <c r="D1009" s="164" t="s">
        <v>67</v>
      </c>
      <c r="E1009" s="171">
        <v>280</v>
      </c>
      <c r="F1009" s="153"/>
      <c r="G1009" s="154"/>
      <c r="H1009" s="165">
        <v>8</v>
      </c>
      <c r="I1009" s="153"/>
      <c r="J1009" s="120"/>
      <c r="K1009" s="120"/>
    </row>
    <row r="1010" spans="1:11">
      <c r="A1010" s="207">
        <f t="shared" si="18"/>
        <v>137</v>
      </c>
      <c r="B1010" s="120" t="s">
        <v>177</v>
      </c>
      <c r="C1010" s="120" t="s">
        <v>263</v>
      </c>
      <c r="D1010" s="164" t="s">
        <v>213</v>
      </c>
      <c r="E1010" s="171">
        <v>320</v>
      </c>
      <c r="F1010" s="153"/>
      <c r="G1010" s="154"/>
      <c r="H1010" s="165">
        <v>8</v>
      </c>
      <c r="I1010" s="153"/>
      <c r="J1010" s="120"/>
      <c r="K1010" s="120"/>
    </row>
    <row r="1011" spans="1:11">
      <c r="A1011" s="207">
        <f t="shared" si="18"/>
        <v>138</v>
      </c>
      <c r="B1011" s="120" t="s">
        <v>177</v>
      </c>
      <c r="C1011" s="120" t="s">
        <v>1342</v>
      </c>
      <c r="D1011" s="164" t="s">
        <v>83</v>
      </c>
      <c r="E1011" s="171">
        <v>10</v>
      </c>
      <c r="F1011" s="153"/>
      <c r="G1011" s="154"/>
      <c r="H1011" s="165">
        <v>8</v>
      </c>
      <c r="I1011" s="153"/>
      <c r="J1011" s="120"/>
      <c r="K1011" s="120"/>
    </row>
    <row r="1012" spans="1:11">
      <c r="A1012" s="207">
        <f t="shared" si="18"/>
        <v>139</v>
      </c>
      <c r="B1012" s="120" t="s">
        <v>829</v>
      </c>
      <c r="C1012" s="120" t="s">
        <v>1343</v>
      </c>
      <c r="D1012" s="164" t="s">
        <v>67</v>
      </c>
      <c r="E1012" s="171">
        <v>430</v>
      </c>
      <c r="F1012" s="153"/>
      <c r="G1012" s="154"/>
      <c r="H1012" s="165">
        <v>8</v>
      </c>
      <c r="I1012" s="153"/>
      <c r="J1012" s="120"/>
      <c r="K1012" s="120"/>
    </row>
    <row r="1013" spans="1:11">
      <c r="A1013" s="207">
        <f t="shared" si="18"/>
        <v>140</v>
      </c>
      <c r="B1013" s="120" t="s">
        <v>829</v>
      </c>
      <c r="C1013" s="120" t="s">
        <v>1344</v>
      </c>
      <c r="D1013" s="164" t="s">
        <v>67</v>
      </c>
      <c r="E1013" s="171">
        <v>100</v>
      </c>
      <c r="F1013" s="153"/>
      <c r="G1013" s="154"/>
      <c r="H1013" s="165">
        <v>8</v>
      </c>
      <c r="I1013" s="153"/>
      <c r="J1013" s="120"/>
      <c r="K1013" s="120"/>
    </row>
    <row r="1014" spans="1:11">
      <c r="A1014" s="207">
        <f t="shared" si="18"/>
        <v>141</v>
      </c>
      <c r="B1014" s="120" t="s">
        <v>829</v>
      </c>
      <c r="C1014" s="120" t="s">
        <v>1176</v>
      </c>
      <c r="D1014" s="164" t="s">
        <v>67</v>
      </c>
      <c r="E1014" s="171">
        <v>160</v>
      </c>
      <c r="F1014" s="153"/>
      <c r="G1014" s="154"/>
      <c r="H1014" s="165">
        <v>8</v>
      </c>
      <c r="I1014" s="153"/>
      <c r="J1014" s="120"/>
      <c r="K1014" s="120"/>
    </row>
    <row r="1015" spans="1:11">
      <c r="A1015" s="207">
        <f t="shared" si="18"/>
        <v>142</v>
      </c>
      <c r="B1015" s="120" t="s">
        <v>1345</v>
      </c>
      <c r="C1015" s="120" t="s">
        <v>1316</v>
      </c>
      <c r="D1015" s="164" t="s">
        <v>103</v>
      </c>
      <c r="E1015" s="171">
        <v>3</v>
      </c>
      <c r="F1015" s="153"/>
      <c r="G1015" s="154"/>
      <c r="H1015" s="165">
        <v>8</v>
      </c>
      <c r="I1015" s="153"/>
      <c r="J1015" s="120"/>
      <c r="K1015" s="120"/>
    </row>
    <row r="1016" spans="1:11">
      <c r="A1016" s="207">
        <f t="shared" si="18"/>
        <v>143</v>
      </c>
      <c r="B1016" s="120" t="s">
        <v>1345</v>
      </c>
      <c r="C1016" s="120" t="s">
        <v>1316</v>
      </c>
      <c r="D1016" s="164" t="s">
        <v>105</v>
      </c>
      <c r="E1016" s="171">
        <v>2</v>
      </c>
      <c r="F1016" s="153"/>
      <c r="G1016" s="154"/>
      <c r="H1016" s="165">
        <v>8</v>
      </c>
      <c r="I1016" s="153"/>
      <c r="J1016" s="120"/>
      <c r="K1016" s="120"/>
    </row>
    <row r="1017" spans="1:11">
      <c r="A1017" s="207">
        <f t="shared" si="18"/>
        <v>144</v>
      </c>
      <c r="B1017" s="120" t="s">
        <v>1346</v>
      </c>
      <c r="C1017" s="120" t="s">
        <v>1512</v>
      </c>
      <c r="D1017" s="164" t="s">
        <v>105</v>
      </c>
      <c r="E1017" s="171">
        <v>4</v>
      </c>
      <c r="F1017" s="153"/>
      <c r="G1017" s="154"/>
      <c r="H1017" s="165">
        <v>8</v>
      </c>
      <c r="I1017" s="153"/>
      <c r="J1017" s="120"/>
      <c r="K1017" s="120"/>
    </row>
    <row r="1018" spans="1:11">
      <c r="A1018" s="207">
        <f t="shared" si="18"/>
        <v>145</v>
      </c>
      <c r="B1018" s="120" t="s">
        <v>1346</v>
      </c>
      <c r="C1018" s="120" t="s">
        <v>1512</v>
      </c>
      <c r="D1018" s="164" t="s">
        <v>114</v>
      </c>
      <c r="E1018" s="171">
        <v>4</v>
      </c>
      <c r="F1018" s="153"/>
      <c r="G1018" s="154"/>
      <c r="H1018" s="165">
        <v>8</v>
      </c>
      <c r="I1018" s="153"/>
      <c r="J1018" s="120"/>
      <c r="K1018" s="120"/>
    </row>
    <row r="1019" spans="1:11">
      <c r="A1019" s="207">
        <f t="shared" si="18"/>
        <v>146</v>
      </c>
      <c r="B1019" s="120" t="s">
        <v>1346</v>
      </c>
      <c r="C1019" s="120" t="s">
        <v>1347</v>
      </c>
      <c r="D1019" s="164" t="s">
        <v>108</v>
      </c>
      <c r="E1019" s="171">
        <v>8</v>
      </c>
      <c r="F1019" s="153"/>
      <c r="G1019" s="154"/>
      <c r="H1019" s="165">
        <v>8</v>
      </c>
      <c r="I1019" s="153"/>
      <c r="J1019" s="120"/>
      <c r="K1019" s="120"/>
    </row>
    <row r="1020" spans="1:11">
      <c r="A1020" s="207">
        <f t="shared" si="18"/>
        <v>147</v>
      </c>
      <c r="B1020" s="120" t="s">
        <v>1348</v>
      </c>
      <c r="C1020" s="120" t="s">
        <v>681</v>
      </c>
      <c r="D1020" s="164" t="s">
        <v>183</v>
      </c>
      <c r="E1020" s="171">
        <v>100</v>
      </c>
      <c r="F1020" s="153"/>
      <c r="G1020" s="154"/>
      <c r="H1020" s="165">
        <v>8</v>
      </c>
      <c r="I1020" s="153"/>
      <c r="J1020" s="120"/>
      <c r="K1020" s="120"/>
    </row>
    <row r="1021" spans="1:11">
      <c r="A1021" s="207">
        <f t="shared" si="18"/>
        <v>148</v>
      </c>
      <c r="B1021" s="120" t="s">
        <v>1348</v>
      </c>
      <c r="C1021" s="120" t="s">
        <v>681</v>
      </c>
      <c r="D1021" s="164" t="s">
        <v>187</v>
      </c>
      <c r="E1021" s="171">
        <v>10</v>
      </c>
      <c r="F1021" s="153"/>
      <c r="G1021" s="154"/>
      <c r="H1021" s="165">
        <v>8</v>
      </c>
      <c r="I1021" s="153"/>
      <c r="J1021" s="120"/>
      <c r="K1021" s="120"/>
    </row>
    <row r="1022" spans="1:11">
      <c r="A1022" s="207">
        <f t="shared" si="18"/>
        <v>149</v>
      </c>
      <c r="B1022" s="120" t="s">
        <v>1349</v>
      </c>
      <c r="C1022" s="120" t="s">
        <v>1350</v>
      </c>
      <c r="D1022" s="164" t="s">
        <v>67</v>
      </c>
      <c r="E1022" s="171">
        <v>5</v>
      </c>
      <c r="F1022" s="153"/>
      <c r="G1022" s="154"/>
      <c r="H1022" s="165">
        <v>8</v>
      </c>
      <c r="I1022" s="153"/>
      <c r="J1022" s="120"/>
      <c r="K1022" s="120"/>
    </row>
    <row r="1023" spans="1:11">
      <c r="A1023" s="207">
        <f t="shared" si="18"/>
        <v>150</v>
      </c>
      <c r="B1023" s="120" t="s">
        <v>1351</v>
      </c>
      <c r="C1023" s="120" t="s">
        <v>1343</v>
      </c>
      <c r="D1023" s="164" t="s">
        <v>1352</v>
      </c>
      <c r="E1023" s="171">
        <v>28</v>
      </c>
      <c r="F1023" s="153"/>
      <c r="G1023" s="154"/>
      <c r="H1023" s="165">
        <v>8</v>
      </c>
      <c r="I1023" s="153"/>
      <c r="J1023" s="120"/>
      <c r="K1023" s="120"/>
    </row>
    <row r="1024" spans="1:11">
      <c r="A1024" s="207">
        <f t="shared" si="18"/>
        <v>151</v>
      </c>
      <c r="B1024" s="120" t="s">
        <v>1353</v>
      </c>
      <c r="C1024" s="120" t="s">
        <v>1354</v>
      </c>
      <c r="D1024" s="164" t="s">
        <v>1355</v>
      </c>
      <c r="E1024" s="171">
        <v>140</v>
      </c>
      <c r="F1024" s="153"/>
      <c r="G1024" s="154"/>
      <c r="H1024" s="165">
        <v>8</v>
      </c>
      <c r="I1024" s="153"/>
      <c r="J1024" s="120"/>
      <c r="K1024" s="120"/>
    </row>
    <row r="1025" spans="1:11">
      <c r="A1025" s="207">
        <f t="shared" si="18"/>
        <v>152</v>
      </c>
      <c r="B1025" s="120" t="s">
        <v>1356</v>
      </c>
      <c r="C1025" s="120" t="s">
        <v>1058</v>
      </c>
      <c r="D1025" s="164" t="s">
        <v>114</v>
      </c>
      <c r="E1025" s="171">
        <v>400</v>
      </c>
      <c r="F1025" s="153"/>
      <c r="G1025" s="154"/>
      <c r="H1025" s="165">
        <v>8</v>
      </c>
      <c r="I1025" s="153"/>
      <c r="J1025" s="120"/>
      <c r="K1025" s="120"/>
    </row>
    <row r="1026" spans="1:11">
      <c r="A1026" s="207">
        <f t="shared" si="18"/>
        <v>153</v>
      </c>
      <c r="B1026" s="120" t="s">
        <v>1357</v>
      </c>
      <c r="C1026" s="120" t="s">
        <v>1343</v>
      </c>
      <c r="D1026" s="164" t="s">
        <v>459</v>
      </c>
      <c r="E1026" s="171">
        <v>200</v>
      </c>
      <c r="F1026" s="153"/>
      <c r="G1026" s="154"/>
      <c r="H1026" s="165">
        <v>8</v>
      </c>
      <c r="I1026" s="153"/>
      <c r="J1026" s="120"/>
      <c r="K1026" s="120"/>
    </row>
    <row r="1027" spans="1:11">
      <c r="A1027" s="207">
        <f t="shared" si="18"/>
        <v>154</v>
      </c>
      <c r="B1027" s="120" t="s">
        <v>1357</v>
      </c>
      <c r="C1027" s="120" t="s">
        <v>1358</v>
      </c>
      <c r="D1027" s="164" t="s">
        <v>459</v>
      </c>
      <c r="E1027" s="171">
        <v>700</v>
      </c>
      <c r="F1027" s="153"/>
      <c r="G1027" s="154"/>
      <c r="H1027" s="165">
        <v>8</v>
      </c>
      <c r="I1027" s="153"/>
      <c r="J1027" s="120"/>
      <c r="K1027" s="120"/>
    </row>
    <row r="1028" spans="1:11">
      <c r="A1028" s="207">
        <f t="shared" si="18"/>
        <v>155</v>
      </c>
      <c r="B1028" s="120" t="s">
        <v>883</v>
      </c>
      <c r="C1028" s="120" t="s">
        <v>544</v>
      </c>
      <c r="D1028" s="164" t="s">
        <v>29</v>
      </c>
      <c r="E1028" s="171">
        <v>55</v>
      </c>
      <c r="F1028" s="153"/>
      <c r="G1028" s="154"/>
      <c r="H1028" s="165">
        <v>8</v>
      </c>
      <c r="I1028" s="153"/>
      <c r="J1028" s="120"/>
      <c r="K1028" s="120"/>
    </row>
    <row r="1029" spans="1:11">
      <c r="A1029" s="207">
        <f t="shared" si="18"/>
        <v>156</v>
      </c>
      <c r="B1029" s="120" t="s">
        <v>1359</v>
      </c>
      <c r="C1029" s="120" t="s">
        <v>1360</v>
      </c>
      <c r="D1029" s="164" t="s">
        <v>45</v>
      </c>
      <c r="E1029" s="171">
        <v>220</v>
      </c>
      <c r="F1029" s="153"/>
      <c r="G1029" s="154"/>
      <c r="H1029" s="165">
        <v>8</v>
      </c>
      <c r="I1029" s="153"/>
      <c r="J1029" s="120"/>
      <c r="K1029" s="120"/>
    </row>
    <row r="1030" spans="1:11" ht="38.25">
      <c r="A1030" s="207">
        <f t="shared" si="18"/>
        <v>157</v>
      </c>
      <c r="B1030" s="120" t="s">
        <v>1359</v>
      </c>
      <c r="C1030" s="120" t="s">
        <v>1549</v>
      </c>
      <c r="D1030" s="164" t="s">
        <v>73</v>
      </c>
      <c r="E1030" s="171">
        <v>400</v>
      </c>
      <c r="F1030" s="153"/>
      <c r="G1030" s="154"/>
      <c r="H1030" s="165">
        <v>8</v>
      </c>
      <c r="I1030" s="153"/>
      <c r="J1030" s="120"/>
      <c r="K1030" s="120"/>
    </row>
    <row r="1031" spans="1:11">
      <c r="A1031" s="207">
        <f t="shared" si="18"/>
        <v>158</v>
      </c>
      <c r="B1031" s="120" t="s">
        <v>1361</v>
      </c>
      <c r="C1031" s="120" t="s">
        <v>263</v>
      </c>
      <c r="D1031" s="164" t="s">
        <v>63</v>
      </c>
      <c r="E1031" s="171">
        <v>125</v>
      </c>
      <c r="F1031" s="153"/>
      <c r="G1031" s="154"/>
      <c r="H1031" s="165">
        <v>8</v>
      </c>
      <c r="I1031" s="153"/>
      <c r="J1031" s="120"/>
      <c r="K1031" s="120"/>
    </row>
    <row r="1032" spans="1:11">
      <c r="A1032" s="207">
        <f t="shared" si="18"/>
        <v>159</v>
      </c>
      <c r="B1032" s="120" t="s">
        <v>71</v>
      </c>
      <c r="C1032" s="120" t="s">
        <v>72</v>
      </c>
      <c r="D1032" s="164" t="s">
        <v>73</v>
      </c>
      <c r="E1032" s="152">
        <v>350</v>
      </c>
      <c r="F1032" s="153"/>
      <c r="G1032" s="154"/>
      <c r="H1032" s="165">
        <v>8</v>
      </c>
      <c r="I1032" s="153"/>
      <c r="J1032" s="120"/>
      <c r="K1032" s="120"/>
    </row>
    <row r="1033" spans="1:11">
      <c r="A1033" s="207">
        <f t="shared" si="18"/>
        <v>160</v>
      </c>
      <c r="B1033" s="120" t="s">
        <v>1362</v>
      </c>
      <c r="C1033" s="120" t="s">
        <v>1265</v>
      </c>
      <c r="D1033" s="164" t="s">
        <v>187</v>
      </c>
      <c r="E1033" s="171">
        <v>100</v>
      </c>
      <c r="F1033" s="153"/>
      <c r="G1033" s="154"/>
      <c r="H1033" s="165">
        <v>8</v>
      </c>
      <c r="I1033" s="153"/>
      <c r="J1033" s="120"/>
      <c r="K1033" s="120"/>
    </row>
    <row r="1034" spans="1:11">
      <c r="A1034" s="207">
        <f t="shared" si="18"/>
        <v>161</v>
      </c>
      <c r="B1034" s="120" t="s">
        <v>918</v>
      </c>
      <c r="C1034" s="120" t="s">
        <v>220</v>
      </c>
      <c r="D1034" s="164" t="s">
        <v>187</v>
      </c>
      <c r="E1034" s="171">
        <v>16</v>
      </c>
      <c r="F1034" s="153"/>
      <c r="G1034" s="154"/>
      <c r="H1034" s="165">
        <v>8</v>
      </c>
      <c r="I1034" s="153"/>
      <c r="J1034" s="120"/>
      <c r="K1034" s="120"/>
    </row>
    <row r="1035" spans="1:11">
      <c r="A1035" s="207">
        <f t="shared" si="18"/>
        <v>162</v>
      </c>
      <c r="B1035" s="120" t="s">
        <v>918</v>
      </c>
      <c r="C1035" s="120" t="s">
        <v>1363</v>
      </c>
      <c r="D1035" s="164" t="s">
        <v>187</v>
      </c>
      <c r="E1035" s="171">
        <v>31</v>
      </c>
      <c r="F1035" s="153"/>
      <c r="G1035" s="154"/>
      <c r="H1035" s="165">
        <v>8</v>
      </c>
      <c r="I1035" s="153"/>
      <c r="J1035" s="120"/>
      <c r="K1035" s="120"/>
    </row>
    <row r="1036" spans="1:11">
      <c r="A1036" s="207">
        <f t="shared" si="18"/>
        <v>163</v>
      </c>
      <c r="B1036" s="120" t="s">
        <v>918</v>
      </c>
      <c r="C1036" s="120" t="s">
        <v>1364</v>
      </c>
      <c r="D1036" s="164" t="s">
        <v>92</v>
      </c>
      <c r="E1036" s="171">
        <v>44</v>
      </c>
      <c r="F1036" s="153"/>
      <c r="G1036" s="154"/>
      <c r="H1036" s="165">
        <v>8</v>
      </c>
      <c r="I1036" s="153"/>
      <c r="J1036" s="120"/>
      <c r="K1036" s="120"/>
    </row>
    <row r="1037" spans="1:11">
      <c r="A1037" s="207">
        <f t="shared" si="18"/>
        <v>164</v>
      </c>
      <c r="B1037" s="221" t="s">
        <v>1447</v>
      </c>
      <c r="C1037" s="222" t="s">
        <v>100</v>
      </c>
      <c r="D1037" s="206" t="s">
        <v>1432</v>
      </c>
      <c r="E1037" s="218">
        <v>2</v>
      </c>
      <c r="F1037" s="153"/>
      <c r="G1037" s="154"/>
      <c r="H1037" s="222">
        <v>8</v>
      </c>
      <c r="I1037" s="153"/>
      <c r="J1037" s="221"/>
      <c r="K1037" s="221"/>
    </row>
    <row r="1038" spans="1:11">
      <c r="A1038" s="207">
        <f t="shared" si="18"/>
        <v>165</v>
      </c>
      <c r="B1038" s="221" t="s">
        <v>1447</v>
      </c>
      <c r="C1038" s="167" t="s">
        <v>100</v>
      </c>
      <c r="D1038" s="206" t="s">
        <v>1433</v>
      </c>
      <c r="E1038" s="218">
        <v>2</v>
      </c>
      <c r="F1038" s="153"/>
      <c r="G1038" s="154"/>
      <c r="H1038" s="207">
        <v>8</v>
      </c>
      <c r="I1038" s="153"/>
      <c r="J1038" s="120"/>
      <c r="K1038" s="120"/>
    </row>
    <row r="1039" spans="1:11">
      <c r="A1039" s="207">
        <f t="shared" si="18"/>
        <v>166</v>
      </c>
      <c r="B1039" s="221" t="s">
        <v>1447</v>
      </c>
      <c r="C1039" s="167" t="s">
        <v>100</v>
      </c>
      <c r="D1039" s="206" t="s">
        <v>1434</v>
      </c>
      <c r="E1039" s="218">
        <v>2</v>
      </c>
      <c r="F1039" s="153"/>
      <c r="G1039" s="154"/>
      <c r="H1039" s="207">
        <v>8</v>
      </c>
      <c r="I1039" s="153"/>
      <c r="J1039" s="120"/>
      <c r="K1039" s="120"/>
    </row>
    <row r="1040" spans="1:11">
      <c r="A1040" s="207">
        <f t="shared" si="18"/>
        <v>167</v>
      </c>
      <c r="B1040" s="221" t="s">
        <v>1447</v>
      </c>
      <c r="C1040" s="167" t="s">
        <v>791</v>
      </c>
      <c r="D1040" s="206" t="s">
        <v>970</v>
      </c>
      <c r="E1040" s="218">
        <v>2</v>
      </c>
      <c r="F1040" s="153"/>
      <c r="G1040" s="154"/>
      <c r="H1040" s="207">
        <v>8</v>
      </c>
      <c r="I1040" s="153"/>
      <c r="J1040" s="120"/>
      <c r="K1040" s="120"/>
    </row>
    <row r="1041" spans="1:11">
      <c r="A1041" s="207">
        <f t="shared" si="18"/>
        <v>168</v>
      </c>
      <c r="B1041" s="120" t="s">
        <v>1365</v>
      </c>
      <c r="C1041" s="120" t="s">
        <v>100</v>
      </c>
      <c r="D1041" s="164" t="s">
        <v>108</v>
      </c>
      <c r="E1041" s="171">
        <v>10</v>
      </c>
      <c r="F1041" s="153"/>
      <c r="G1041" s="154"/>
      <c r="H1041" s="165">
        <v>8</v>
      </c>
      <c r="I1041" s="153"/>
      <c r="J1041" s="120"/>
      <c r="K1041" s="120"/>
    </row>
    <row r="1042" spans="1:11">
      <c r="A1042" s="207">
        <f t="shared" si="18"/>
        <v>169</v>
      </c>
      <c r="B1042" s="120" t="s">
        <v>1365</v>
      </c>
      <c r="C1042" s="120" t="s">
        <v>127</v>
      </c>
      <c r="D1042" s="164" t="s">
        <v>183</v>
      </c>
      <c r="E1042" s="171">
        <v>180</v>
      </c>
      <c r="F1042" s="153"/>
      <c r="G1042" s="154"/>
      <c r="H1042" s="165">
        <v>8</v>
      </c>
      <c r="I1042" s="153"/>
      <c r="J1042" s="120"/>
      <c r="K1042" s="120"/>
    </row>
    <row r="1043" spans="1:11">
      <c r="A1043" s="207">
        <f t="shared" si="18"/>
        <v>170</v>
      </c>
      <c r="B1043" s="120" t="s">
        <v>1366</v>
      </c>
      <c r="C1043" s="120" t="s">
        <v>1367</v>
      </c>
      <c r="D1043" s="164" t="s">
        <v>665</v>
      </c>
      <c r="E1043" s="171">
        <v>20</v>
      </c>
      <c r="F1043" s="153"/>
      <c r="G1043" s="154"/>
      <c r="H1043" s="165">
        <v>8</v>
      </c>
      <c r="I1043" s="153"/>
      <c r="J1043" s="120"/>
      <c r="K1043" s="120"/>
    </row>
    <row r="1044" spans="1:11">
      <c r="A1044" s="207">
        <f t="shared" si="18"/>
        <v>171</v>
      </c>
      <c r="B1044" s="120" t="s">
        <v>1366</v>
      </c>
      <c r="C1044" s="120" t="s">
        <v>1368</v>
      </c>
      <c r="D1044" s="164" t="s">
        <v>1369</v>
      </c>
      <c r="E1044" s="171">
        <v>25</v>
      </c>
      <c r="F1044" s="153"/>
      <c r="G1044" s="154"/>
      <c r="H1044" s="165">
        <v>8</v>
      </c>
      <c r="I1044" s="153"/>
      <c r="J1044" s="120"/>
      <c r="K1044" s="120"/>
    </row>
    <row r="1045" spans="1:11">
      <c r="A1045" s="207">
        <f t="shared" si="18"/>
        <v>172</v>
      </c>
      <c r="B1045" s="120" t="s">
        <v>1366</v>
      </c>
      <c r="C1045" s="120" t="s">
        <v>1220</v>
      </c>
      <c r="D1045" s="164" t="s">
        <v>634</v>
      </c>
      <c r="E1045" s="171">
        <v>3</v>
      </c>
      <c r="F1045" s="153"/>
      <c r="G1045" s="154"/>
      <c r="H1045" s="165">
        <v>8</v>
      </c>
      <c r="I1045" s="153"/>
      <c r="J1045" s="120"/>
      <c r="K1045" s="120"/>
    </row>
    <row r="1046" spans="1:11">
      <c r="A1046" s="207">
        <f t="shared" si="18"/>
        <v>173</v>
      </c>
      <c r="B1046" s="120" t="s">
        <v>1366</v>
      </c>
      <c r="C1046" s="120" t="s">
        <v>1220</v>
      </c>
      <c r="D1046" s="164" t="s">
        <v>1370</v>
      </c>
      <c r="E1046" s="171">
        <v>13</v>
      </c>
      <c r="F1046" s="153"/>
      <c r="G1046" s="154"/>
      <c r="H1046" s="165">
        <v>8</v>
      </c>
      <c r="I1046" s="153"/>
      <c r="J1046" s="120"/>
      <c r="K1046" s="120"/>
    </row>
    <row r="1047" spans="1:11">
      <c r="A1047" s="207">
        <f t="shared" si="18"/>
        <v>174</v>
      </c>
      <c r="B1047" s="120" t="s">
        <v>1371</v>
      </c>
      <c r="C1047" s="120" t="s">
        <v>1372</v>
      </c>
      <c r="D1047" s="164" t="s">
        <v>80</v>
      </c>
      <c r="E1047" s="171">
        <v>14</v>
      </c>
      <c r="F1047" s="153"/>
      <c r="G1047" s="154"/>
      <c r="H1047" s="165">
        <v>8</v>
      </c>
      <c r="I1047" s="153"/>
      <c r="J1047" s="120"/>
      <c r="K1047" s="120"/>
    </row>
    <row r="1048" spans="1:11">
      <c r="A1048" s="207">
        <f t="shared" si="18"/>
        <v>175</v>
      </c>
      <c r="B1048" s="120" t="s">
        <v>185</v>
      </c>
      <c r="C1048" s="120" t="s">
        <v>361</v>
      </c>
      <c r="D1048" s="164" t="s">
        <v>183</v>
      </c>
      <c r="E1048" s="171">
        <v>520</v>
      </c>
      <c r="F1048" s="153"/>
      <c r="G1048" s="154"/>
      <c r="H1048" s="165">
        <v>8</v>
      </c>
      <c r="I1048" s="153"/>
      <c r="J1048" s="120"/>
      <c r="K1048" s="120"/>
    </row>
    <row r="1049" spans="1:11">
      <c r="A1049" s="207">
        <f t="shared" si="18"/>
        <v>176</v>
      </c>
      <c r="B1049" s="120" t="s">
        <v>1373</v>
      </c>
      <c r="C1049" s="120" t="s">
        <v>671</v>
      </c>
      <c r="D1049" s="164" t="s">
        <v>108</v>
      </c>
      <c r="E1049" s="171">
        <v>50</v>
      </c>
      <c r="F1049" s="153"/>
      <c r="G1049" s="154"/>
      <c r="H1049" s="165">
        <v>8</v>
      </c>
      <c r="I1049" s="153"/>
      <c r="J1049" s="120"/>
      <c r="K1049" s="120"/>
    </row>
    <row r="1050" spans="1:11">
      <c r="A1050" s="207">
        <f t="shared" si="18"/>
        <v>177</v>
      </c>
      <c r="B1050" s="120" t="s">
        <v>1373</v>
      </c>
      <c r="C1050" s="120" t="s">
        <v>671</v>
      </c>
      <c r="D1050" s="164" t="s">
        <v>73</v>
      </c>
      <c r="E1050" s="171">
        <v>15</v>
      </c>
      <c r="F1050" s="153"/>
      <c r="G1050" s="154"/>
      <c r="H1050" s="165">
        <v>8</v>
      </c>
      <c r="I1050" s="153"/>
      <c r="J1050" s="120"/>
      <c r="K1050" s="120"/>
    </row>
    <row r="1051" spans="1:11">
      <c r="A1051" s="207">
        <f t="shared" si="18"/>
        <v>178</v>
      </c>
      <c r="B1051" s="120" t="s">
        <v>1374</v>
      </c>
      <c r="C1051" s="120" t="s">
        <v>1375</v>
      </c>
      <c r="D1051" s="164" t="s">
        <v>1376</v>
      </c>
      <c r="E1051" s="171">
        <v>10</v>
      </c>
      <c r="F1051" s="153"/>
      <c r="G1051" s="154"/>
      <c r="H1051" s="165">
        <v>8</v>
      </c>
      <c r="I1051" s="153"/>
      <c r="J1051" s="120"/>
      <c r="K1051" s="120"/>
    </row>
    <row r="1052" spans="1:11">
      <c r="A1052" s="207">
        <f t="shared" si="18"/>
        <v>179</v>
      </c>
      <c r="B1052" s="120" t="s">
        <v>1377</v>
      </c>
      <c r="C1052" s="120" t="s">
        <v>1378</v>
      </c>
      <c r="D1052" s="164" t="s">
        <v>102</v>
      </c>
      <c r="E1052" s="171">
        <v>85</v>
      </c>
      <c r="F1052" s="153"/>
      <c r="G1052" s="154"/>
      <c r="H1052" s="165">
        <v>8</v>
      </c>
      <c r="I1052" s="153"/>
      <c r="J1052" s="120"/>
      <c r="K1052" s="120"/>
    </row>
    <row r="1053" spans="1:11">
      <c r="A1053" s="207">
        <f t="shared" si="18"/>
        <v>180</v>
      </c>
      <c r="B1053" s="120" t="s">
        <v>1379</v>
      </c>
      <c r="C1053" s="120" t="s">
        <v>1378</v>
      </c>
      <c r="D1053" s="164" t="s">
        <v>103</v>
      </c>
      <c r="E1053" s="171">
        <v>8</v>
      </c>
      <c r="F1053" s="153"/>
      <c r="G1053" s="154"/>
      <c r="H1053" s="165">
        <v>8</v>
      </c>
      <c r="I1053" s="153"/>
      <c r="J1053" s="120"/>
      <c r="K1053" s="120"/>
    </row>
    <row r="1054" spans="1:11">
      <c r="A1054" s="207">
        <f t="shared" si="18"/>
        <v>181</v>
      </c>
      <c r="B1054" s="120" t="s">
        <v>1379</v>
      </c>
      <c r="C1054" s="120" t="s">
        <v>53</v>
      </c>
      <c r="D1054" s="164" t="s">
        <v>675</v>
      </c>
      <c r="E1054" s="171">
        <v>2</v>
      </c>
      <c r="F1054" s="153"/>
      <c r="G1054" s="154"/>
      <c r="H1054" s="165">
        <v>8</v>
      </c>
      <c r="I1054" s="153"/>
      <c r="J1054" s="120"/>
      <c r="K1054" s="120"/>
    </row>
    <row r="1055" spans="1:11">
      <c r="A1055" s="207">
        <f t="shared" si="18"/>
        <v>182</v>
      </c>
      <c r="B1055" s="120" t="s">
        <v>1380</v>
      </c>
      <c r="C1055" s="120" t="s">
        <v>1381</v>
      </c>
      <c r="D1055" s="164" t="s">
        <v>103</v>
      </c>
      <c r="E1055" s="171">
        <v>6</v>
      </c>
      <c r="F1055" s="153"/>
      <c r="G1055" s="154"/>
      <c r="H1055" s="165">
        <v>8</v>
      </c>
      <c r="I1055" s="153"/>
      <c r="J1055" s="120"/>
      <c r="K1055" s="120"/>
    </row>
    <row r="1056" spans="1:11">
      <c r="A1056" s="207">
        <f t="shared" si="18"/>
        <v>183</v>
      </c>
      <c r="B1056" s="120" t="s">
        <v>1380</v>
      </c>
      <c r="C1056" s="120" t="s">
        <v>1381</v>
      </c>
      <c r="D1056" s="164" t="s">
        <v>105</v>
      </c>
      <c r="E1056" s="171">
        <v>3</v>
      </c>
      <c r="F1056" s="153"/>
      <c r="G1056" s="154"/>
      <c r="H1056" s="165">
        <v>8</v>
      </c>
      <c r="I1056" s="153"/>
      <c r="J1056" s="120"/>
      <c r="K1056" s="120"/>
    </row>
    <row r="1057" spans="1:11">
      <c r="A1057" s="207">
        <f t="shared" si="18"/>
        <v>184</v>
      </c>
      <c r="B1057" s="120" t="s">
        <v>1380</v>
      </c>
      <c r="C1057" s="120" t="s">
        <v>1381</v>
      </c>
      <c r="D1057" s="164" t="s">
        <v>371</v>
      </c>
      <c r="E1057" s="171">
        <v>1</v>
      </c>
      <c r="F1057" s="153"/>
      <c r="G1057" s="154"/>
      <c r="H1057" s="165">
        <v>8</v>
      </c>
      <c r="I1057" s="153"/>
      <c r="J1057" s="120"/>
      <c r="K1057" s="120"/>
    </row>
    <row r="1058" spans="1:11">
      <c r="A1058" s="207">
        <f t="shared" si="18"/>
        <v>185</v>
      </c>
      <c r="B1058" s="120" t="s">
        <v>1382</v>
      </c>
      <c r="C1058" s="120" t="s">
        <v>44</v>
      </c>
      <c r="D1058" s="164" t="s">
        <v>108</v>
      </c>
      <c r="E1058" s="171">
        <v>132</v>
      </c>
      <c r="F1058" s="153"/>
      <c r="G1058" s="154"/>
      <c r="H1058" s="165">
        <v>8</v>
      </c>
      <c r="I1058" s="153"/>
      <c r="J1058" s="120"/>
      <c r="K1058" s="120"/>
    </row>
    <row r="1059" spans="1:11">
      <c r="A1059" s="207">
        <f t="shared" si="18"/>
        <v>186</v>
      </c>
      <c r="B1059" s="120" t="s">
        <v>1076</v>
      </c>
      <c r="C1059" s="120" t="s">
        <v>127</v>
      </c>
      <c r="D1059" s="164" t="s">
        <v>860</v>
      </c>
      <c r="E1059" s="171">
        <v>120</v>
      </c>
      <c r="F1059" s="153"/>
      <c r="G1059" s="154"/>
      <c r="H1059" s="165">
        <v>8</v>
      </c>
      <c r="I1059" s="153"/>
      <c r="J1059" s="120"/>
      <c r="K1059" s="120"/>
    </row>
    <row r="1060" spans="1:11">
      <c r="A1060" s="207">
        <f t="shared" si="18"/>
        <v>187</v>
      </c>
      <c r="B1060" s="120" t="s">
        <v>1383</v>
      </c>
      <c r="C1060" s="120" t="s">
        <v>112</v>
      </c>
      <c r="D1060" s="164" t="s">
        <v>63</v>
      </c>
      <c r="E1060" s="171">
        <v>20</v>
      </c>
      <c r="F1060" s="153"/>
      <c r="G1060" s="154"/>
      <c r="H1060" s="165">
        <v>8</v>
      </c>
      <c r="I1060" s="153"/>
      <c r="J1060" s="120"/>
      <c r="K1060" s="120"/>
    </row>
    <row r="1061" spans="1:11">
      <c r="A1061" s="207">
        <f t="shared" si="18"/>
        <v>188</v>
      </c>
      <c r="B1061" s="120" t="s">
        <v>1384</v>
      </c>
      <c r="C1061" s="120" t="s">
        <v>1385</v>
      </c>
      <c r="D1061" s="164" t="s">
        <v>131</v>
      </c>
      <c r="E1061" s="171">
        <v>270</v>
      </c>
      <c r="F1061" s="153"/>
      <c r="G1061" s="154"/>
      <c r="H1061" s="165">
        <v>8</v>
      </c>
      <c r="I1061" s="153"/>
      <c r="J1061" s="120"/>
      <c r="K1061" s="120"/>
    </row>
    <row r="1062" spans="1:11">
      <c r="A1062" s="207">
        <f t="shared" si="18"/>
        <v>189</v>
      </c>
      <c r="B1062" s="120" t="s">
        <v>1386</v>
      </c>
      <c r="C1062" s="120" t="s">
        <v>112</v>
      </c>
      <c r="D1062" s="164" t="s">
        <v>45</v>
      </c>
      <c r="E1062" s="171">
        <v>95</v>
      </c>
      <c r="F1062" s="153"/>
      <c r="G1062" s="154"/>
      <c r="H1062" s="165">
        <v>8</v>
      </c>
      <c r="I1062" s="153"/>
      <c r="J1062" s="120"/>
      <c r="K1062" s="120"/>
    </row>
    <row r="1063" spans="1:11">
      <c r="A1063" s="207">
        <f t="shared" si="18"/>
        <v>190</v>
      </c>
      <c r="B1063" s="120" t="s">
        <v>1386</v>
      </c>
      <c r="C1063" s="120" t="s">
        <v>112</v>
      </c>
      <c r="D1063" s="164" t="s">
        <v>73</v>
      </c>
      <c r="E1063" s="171">
        <v>1</v>
      </c>
      <c r="F1063" s="153"/>
      <c r="G1063" s="154"/>
      <c r="H1063" s="165">
        <v>8</v>
      </c>
      <c r="I1063" s="153"/>
      <c r="J1063" s="120"/>
      <c r="K1063" s="120"/>
    </row>
    <row r="1064" spans="1:11">
      <c r="A1064" s="207">
        <f t="shared" si="18"/>
        <v>191</v>
      </c>
      <c r="B1064" s="120" t="s">
        <v>1477</v>
      </c>
      <c r="C1064" s="120" t="s">
        <v>28</v>
      </c>
      <c r="D1064" s="164" t="s">
        <v>29</v>
      </c>
      <c r="E1064" s="171">
        <v>100</v>
      </c>
      <c r="F1064" s="153"/>
      <c r="G1064" s="154"/>
      <c r="H1064" s="165">
        <v>8</v>
      </c>
      <c r="I1064" s="153"/>
      <c r="J1064" s="120"/>
      <c r="K1064" s="120"/>
    </row>
    <row r="1065" spans="1:11" ht="25.5">
      <c r="A1065" s="207">
        <f t="shared" si="18"/>
        <v>192</v>
      </c>
      <c r="B1065" s="120" t="s">
        <v>1387</v>
      </c>
      <c r="C1065" s="120" t="s">
        <v>1281</v>
      </c>
      <c r="D1065" s="164" t="s">
        <v>1388</v>
      </c>
      <c r="E1065" s="171">
        <v>240</v>
      </c>
      <c r="F1065" s="153"/>
      <c r="G1065" s="154"/>
      <c r="H1065" s="165">
        <v>8</v>
      </c>
      <c r="I1065" s="153"/>
      <c r="J1065" s="120"/>
      <c r="K1065" s="120"/>
    </row>
    <row r="1066" spans="1:11">
      <c r="A1066" s="207">
        <f t="shared" si="18"/>
        <v>193</v>
      </c>
      <c r="B1066" s="120" t="s">
        <v>1109</v>
      </c>
      <c r="C1066" s="120" t="s">
        <v>1389</v>
      </c>
      <c r="D1066" s="164" t="s">
        <v>1390</v>
      </c>
      <c r="E1066" s="171">
        <v>5</v>
      </c>
      <c r="F1066" s="153"/>
      <c r="G1066" s="154"/>
      <c r="H1066" s="165">
        <v>8</v>
      </c>
      <c r="I1066" s="153"/>
      <c r="J1066" s="120"/>
      <c r="K1066" s="120"/>
    </row>
    <row r="1067" spans="1:11">
      <c r="A1067" s="207">
        <f t="shared" si="18"/>
        <v>194</v>
      </c>
      <c r="B1067" s="233" t="s">
        <v>1391</v>
      </c>
      <c r="C1067" s="233" t="s">
        <v>1392</v>
      </c>
      <c r="D1067" s="234" t="s">
        <v>73</v>
      </c>
      <c r="E1067" s="235">
        <v>30</v>
      </c>
      <c r="F1067" s="153"/>
      <c r="G1067" s="154"/>
      <c r="H1067" s="236">
        <v>8</v>
      </c>
      <c r="I1067" s="153"/>
      <c r="J1067" s="233"/>
      <c r="K1067" s="233"/>
    </row>
    <row r="1068" spans="1:11">
      <c r="A1068" s="207">
        <f t="shared" si="18"/>
        <v>195</v>
      </c>
      <c r="B1068" s="233" t="s">
        <v>1391</v>
      </c>
      <c r="C1068" s="233" t="s">
        <v>1392</v>
      </c>
      <c r="D1068" s="234" t="s">
        <v>554</v>
      </c>
      <c r="E1068" s="235">
        <v>56</v>
      </c>
      <c r="F1068" s="153"/>
      <c r="G1068" s="154"/>
      <c r="H1068" s="236">
        <v>8</v>
      </c>
      <c r="I1068" s="153"/>
      <c r="J1068" s="233"/>
      <c r="K1068" s="233"/>
    </row>
    <row r="1069" spans="1:11">
      <c r="A1069" s="207">
        <f t="shared" si="18"/>
        <v>196</v>
      </c>
      <c r="B1069" s="120" t="s">
        <v>1393</v>
      </c>
      <c r="C1069" s="120" t="s">
        <v>1394</v>
      </c>
      <c r="D1069" s="164" t="s">
        <v>67</v>
      </c>
      <c r="E1069" s="171">
        <v>2</v>
      </c>
      <c r="F1069" s="153"/>
      <c r="G1069" s="154"/>
      <c r="H1069" s="165">
        <v>8</v>
      </c>
      <c r="I1069" s="153"/>
      <c r="J1069" s="120"/>
      <c r="K1069" s="120"/>
    </row>
    <row r="1070" spans="1:11">
      <c r="A1070" s="207">
        <f t="shared" ref="A1070:A1102" si="19">SUM(A1069,1)</f>
        <v>197</v>
      </c>
      <c r="B1070" s="120" t="s">
        <v>1395</v>
      </c>
      <c r="C1070" s="120" t="s">
        <v>1396</v>
      </c>
      <c r="D1070" s="164" t="s">
        <v>83</v>
      </c>
      <c r="E1070" s="171">
        <v>10</v>
      </c>
      <c r="F1070" s="153"/>
      <c r="G1070" s="154"/>
      <c r="H1070" s="165">
        <v>8</v>
      </c>
      <c r="I1070" s="153"/>
      <c r="J1070" s="120"/>
      <c r="K1070" s="120"/>
    </row>
    <row r="1071" spans="1:11">
      <c r="A1071" s="207">
        <f t="shared" si="19"/>
        <v>198</v>
      </c>
      <c r="B1071" s="120" t="s">
        <v>1397</v>
      </c>
      <c r="C1071" s="120" t="s">
        <v>100</v>
      </c>
      <c r="D1071" s="164" t="s">
        <v>114</v>
      </c>
      <c r="E1071" s="171">
        <v>340</v>
      </c>
      <c r="F1071" s="153"/>
      <c r="G1071" s="154"/>
      <c r="H1071" s="165">
        <v>8</v>
      </c>
      <c r="I1071" s="153"/>
      <c r="J1071" s="120"/>
      <c r="K1071" s="120"/>
    </row>
    <row r="1072" spans="1:11">
      <c r="A1072" s="207">
        <f t="shared" si="19"/>
        <v>199</v>
      </c>
      <c r="B1072" s="120" t="s">
        <v>1397</v>
      </c>
      <c r="C1072" s="120" t="s">
        <v>100</v>
      </c>
      <c r="D1072" s="164" t="s">
        <v>108</v>
      </c>
      <c r="E1072" s="171">
        <v>200</v>
      </c>
      <c r="F1072" s="153"/>
      <c r="G1072" s="154"/>
      <c r="H1072" s="165">
        <v>8</v>
      </c>
      <c r="I1072" s="153"/>
      <c r="J1072" s="120"/>
      <c r="K1072" s="120"/>
    </row>
    <row r="1073" spans="1:11">
      <c r="A1073" s="207">
        <f t="shared" si="19"/>
        <v>200</v>
      </c>
      <c r="B1073" s="120" t="s">
        <v>1397</v>
      </c>
      <c r="C1073" s="120" t="s">
        <v>1244</v>
      </c>
      <c r="D1073" s="164" t="s">
        <v>45</v>
      </c>
      <c r="E1073" s="171">
        <v>170</v>
      </c>
      <c r="F1073" s="153"/>
      <c r="G1073" s="154"/>
      <c r="H1073" s="165">
        <v>8</v>
      </c>
      <c r="I1073" s="153"/>
      <c r="J1073" s="120"/>
      <c r="K1073" s="120"/>
    </row>
    <row r="1074" spans="1:11">
      <c r="A1074" s="207">
        <f t="shared" si="19"/>
        <v>201</v>
      </c>
      <c r="B1074" s="120" t="s">
        <v>1397</v>
      </c>
      <c r="C1074" s="120" t="s">
        <v>1398</v>
      </c>
      <c r="D1074" s="164" t="s">
        <v>110</v>
      </c>
      <c r="E1074" s="171">
        <v>3</v>
      </c>
      <c r="F1074" s="153"/>
      <c r="G1074" s="154"/>
      <c r="H1074" s="165">
        <v>8</v>
      </c>
      <c r="I1074" s="153"/>
      <c r="J1074" s="120"/>
      <c r="K1074" s="120"/>
    </row>
    <row r="1075" spans="1:11">
      <c r="A1075" s="207">
        <f t="shared" si="19"/>
        <v>202</v>
      </c>
      <c r="B1075" s="120" t="s">
        <v>1399</v>
      </c>
      <c r="C1075" s="120" t="s">
        <v>463</v>
      </c>
      <c r="D1075" s="164" t="s">
        <v>63</v>
      </c>
      <c r="E1075" s="171">
        <v>45</v>
      </c>
      <c r="F1075" s="153"/>
      <c r="G1075" s="154"/>
      <c r="H1075" s="165">
        <v>8</v>
      </c>
      <c r="I1075" s="153"/>
      <c r="J1075" s="120"/>
      <c r="K1075" s="120"/>
    </row>
    <row r="1076" spans="1:11" ht="25.5">
      <c r="A1076" s="207">
        <f t="shared" si="19"/>
        <v>203</v>
      </c>
      <c r="B1076" s="120" t="s">
        <v>1399</v>
      </c>
      <c r="C1076" s="120" t="s">
        <v>527</v>
      </c>
      <c r="D1076" s="164" t="s">
        <v>132</v>
      </c>
      <c r="E1076" s="171">
        <v>70</v>
      </c>
      <c r="F1076" s="153"/>
      <c r="G1076" s="154"/>
      <c r="H1076" s="165">
        <v>8</v>
      </c>
      <c r="I1076" s="153"/>
      <c r="J1076" s="120"/>
      <c r="K1076" s="120"/>
    </row>
    <row r="1077" spans="1:11">
      <c r="A1077" s="207">
        <f t="shared" si="19"/>
        <v>204</v>
      </c>
      <c r="B1077" s="120" t="s">
        <v>1399</v>
      </c>
      <c r="C1077" s="120" t="s">
        <v>246</v>
      </c>
      <c r="D1077" s="164" t="s">
        <v>21</v>
      </c>
      <c r="E1077" s="171">
        <v>460</v>
      </c>
      <c r="F1077" s="153"/>
      <c r="G1077" s="154"/>
      <c r="H1077" s="165">
        <v>8</v>
      </c>
      <c r="I1077" s="153"/>
      <c r="J1077" s="120"/>
      <c r="K1077" s="120"/>
    </row>
    <row r="1078" spans="1:11">
      <c r="A1078" s="207">
        <f t="shared" si="19"/>
        <v>205</v>
      </c>
      <c r="B1078" s="120" t="s">
        <v>1399</v>
      </c>
      <c r="C1078" s="120" t="s">
        <v>888</v>
      </c>
      <c r="D1078" s="164" t="s">
        <v>21</v>
      </c>
      <c r="E1078" s="171">
        <v>2750</v>
      </c>
      <c r="F1078" s="153"/>
      <c r="G1078" s="154"/>
      <c r="H1078" s="165">
        <v>8</v>
      </c>
      <c r="I1078" s="153"/>
      <c r="J1078" s="120"/>
      <c r="K1078" s="120"/>
    </row>
    <row r="1079" spans="1:11">
      <c r="A1079" s="207">
        <f t="shared" si="19"/>
        <v>206</v>
      </c>
      <c r="B1079" s="120" t="s">
        <v>1399</v>
      </c>
      <c r="C1079" s="120" t="s">
        <v>1400</v>
      </c>
      <c r="D1079" s="164" t="s">
        <v>33</v>
      </c>
      <c r="E1079" s="171">
        <v>3</v>
      </c>
      <c r="F1079" s="153"/>
      <c r="G1079" s="154"/>
      <c r="H1079" s="165">
        <v>8</v>
      </c>
      <c r="I1079" s="153"/>
      <c r="J1079" s="120"/>
      <c r="K1079" s="120"/>
    </row>
    <row r="1080" spans="1:11" ht="25.5">
      <c r="A1080" s="207">
        <f t="shared" si="19"/>
        <v>207</v>
      </c>
      <c r="B1080" s="120" t="s">
        <v>1401</v>
      </c>
      <c r="C1080" s="120" t="s">
        <v>1147</v>
      </c>
      <c r="D1080" s="120" t="s">
        <v>1402</v>
      </c>
      <c r="E1080" s="171">
        <v>5</v>
      </c>
      <c r="F1080" s="153"/>
      <c r="G1080" s="154"/>
      <c r="H1080" s="165">
        <v>8</v>
      </c>
      <c r="I1080" s="153"/>
      <c r="J1080" s="120"/>
      <c r="K1080" s="120"/>
    </row>
    <row r="1081" spans="1:11" ht="30.75" customHeight="1">
      <c r="A1081" s="207">
        <f t="shared" si="19"/>
        <v>208</v>
      </c>
      <c r="B1081" s="120" t="s">
        <v>1403</v>
      </c>
      <c r="C1081" s="120" t="s">
        <v>1404</v>
      </c>
      <c r="D1081" s="120" t="s">
        <v>1405</v>
      </c>
      <c r="E1081" s="171">
        <v>190</v>
      </c>
      <c r="F1081" s="153"/>
      <c r="G1081" s="154"/>
      <c r="H1081" s="165">
        <v>8</v>
      </c>
      <c r="I1081" s="153"/>
      <c r="J1081" s="120"/>
      <c r="K1081" s="120"/>
    </row>
    <row r="1082" spans="1:11" ht="26.25" customHeight="1">
      <c r="A1082" s="207">
        <f t="shared" si="19"/>
        <v>209</v>
      </c>
      <c r="B1082" s="120" t="s">
        <v>1403</v>
      </c>
      <c r="C1082" s="120" t="s">
        <v>524</v>
      </c>
      <c r="D1082" s="120" t="s">
        <v>1406</v>
      </c>
      <c r="E1082" s="171">
        <v>43</v>
      </c>
      <c r="F1082" s="153"/>
      <c r="G1082" s="154"/>
      <c r="H1082" s="165">
        <v>8</v>
      </c>
      <c r="I1082" s="153"/>
      <c r="J1082" s="120"/>
      <c r="K1082" s="120"/>
    </row>
    <row r="1083" spans="1:11">
      <c r="A1083" s="207">
        <f t="shared" si="19"/>
        <v>210</v>
      </c>
      <c r="B1083" s="120" t="s">
        <v>1168</v>
      </c>
      <c r="C1083" s="120" t="s">
        <v>1407</v>
      </c>
      <c r="D1083" s="164" t="s">
        <v>132</v>
      </c>
      <c r="E1083" s="171">
        <v>72</v>
      </c>
      <c r="F1083" s="153"/>
      <c r="G1083" s="154"/>
      <c r="H1083" s="165">
        <v>8</v>
      </c>
      <c r="I1083" s="153"/>
      <c r="J1083" s="120"/>
      <c r="K1083" s="120"/>
    </row>
    <row r="1084" spans="1:11">
      <c r="A1084" s="207">
        <f t="shared" si="19"/>
        <v>211</v>
      </c>
      <c r="B1084" s="120" t="s">
        <v>1408</v>
      </c>
      <c r="C1084" s="120" t="s">
        <v>1409</v>
      </c>
      <c r="D1084" s="164" t="s">
        <v>67</v>
      </c>
      <c r="E1084" s="171">
        <v>15</v>
      </c>
      <c r="F1084" s="153"/>
      <c r="G1084" s="154"/>
      <c r="H1084" s="165">
        <v>8</v>
      </c>
      <c r="I1084" s="153"/>
      <c r="J1084" s="120"/>
      <c r="K1084" s="120"/>
    </row>
    <row r="1085" spans="1:11">
      <c r="A1085" s="207">
        <f t="shared" si="19"/>
        <v>212</v>
      </c>
      <c r="B1085" s="120" t="s">
        <v>1408</v>
      </c>
      <c r="C1085" s="120" t="s">
        <v>1409</v>
      </c>
      <c r="D1085" s="164" t="s">
        <v>183</v>
      </c>
      <c r="E1085" s="171">
        <v>86</v>
      </c>
      <c r="F1085" s="153"/>
      <c r="G1085" s="154"/>
      <c r="H1085" s="165">
        <v>8</v>
      </c>
      <c r="I1085" s="153"/>
      <c r="J1085" s="120"/>
      <c r="K1085" s="120"/>
    </row>
    <row r="1086" spans="1:11">
      <c r="A1086" s="207">
        <f t="shared" si="19"/>
        <v>213</v>
      </c>
      <c r="B1086" s="120" t="s">
        <v>1410</v>
      </c>
      <c r="C1086" s="120" t="s">
        <v>1411</v>
      </c>
      <c r="D1086" s="164" t="s">
        <v>554</v>
      </c>
      <c r="E1086" s="171">
        <v>10</v>
      </c>
      <c r="F1086" s="153"/>
      <c r="G1086" s="154"/>
      <c r="H1086" s="165">
        <v>8</v>
      </c>
      <c r="I1086" s="153"/>
      <c r="J1086" s="120"/>
      <c r="K1086" s="120"/>
    </row>
    <row r="1087" spans="1:11">
      <c r="A1087" s="207">
        <f t="shared" si="19"/>
        <v>214</v>
      </c>
      <c r="B1087" s="120" t="s">
        <v>1410</v>
      </c>
      <c r="C1087" s="120" t="s">
        <v>1411</v>
      </c>
      <c r="D1087" s="164" t="s">
        <v>1412</v>
      </c>
      <c r="E1087" s="171">
        <v>53</v>
      </c>
      <c r="F1087" s="153"/>
      <c r="G1087" s="154"/>
      <c r="H1087" s="165">
        <v>8</v>
      </c>
      <c r="I1087" s="153"/>
      <c r="J1087" s="120"/>
      <c r="K1087" s="120"/>
    </row>
    <row r="1088" spans="1:11">
      <c r="A1088" s="207">
        <f t="shared" si="19"/>
        <v>215</v>
      </c>
      <c r="B1088" s="120" t="s">
        <v>1413</v>
      </c>
      <c r="C1088" s="120" t="s">
        <v>1058</v>
      </c>
      <c r="D1088" s="164" t="s">
        <v>1414</v>
      </c>
      <c r="E1088" s="171">
        <v>2</v>
      </c>
      <c r="F1088" s="153"/>
      <c r="G1088" s="154"/>
      <c r="H1088" s="165">
        <v>8</v>
      </c>
      <c r="I1088" s="153"/>
      <c r="J1088" s="120"/>
      <c r="K1088" s="120"/>
    </row>
    <row r="1089" spans="1:11">
      <c r="A1089" s="207">
        <f t="shared" si="19"/>
        <v>216</v>
      </c>
      <c r="B1089" s="120" t="s">
        <v>1413</v>
      </c>
      <c r="C1089" s="120" t="s">
        <v>1058</v>
      </c>
      <c r="D1089" s="164" t="s">
        <v>1415</v>
      </c>
      <c r="E1089" s="171">
        <v>2</v>
      </c>
      <c r="F1089" s="153"/>
      <c r="G1089" s="154"/>
      <c r="H1089" s="165">
        <v>8</v>
      </c>
      <c r="I1089" s="153"/>
      <c r="J1089" s="120"/>
      <c r="K1089" s="120"/>
    </row>
    <row r="1090" spans="1:11">
      <c r="A1090" s="207">
        <f t="shared" si="19"/>
        <v>217</v>
      </c>
      <c r="B1090" s="120" t="s">
        <v>81</v>
      </c>
      <c r="C1090" s="120" t="s">
        <v>1476</v>
      </c>
      <c r="D1090" s="164" t="s">
        <v>83</v>
      </c>
      <c r="E1090" s="171">
        <v>100</v>
      </c>
      <c r="F1090" s="153"/>
      <c r="G1090" s="154"/>
      <c r="H1090" s="165">
        <v>8</v>
      </c>
      <c r="I1090" s="153"/>
      <c r="J1090" s="120"/>
      <c r="K1090" s="120"/>
    </row>
    <row r="1091" spans="1:11">
      <c r="A1091" s="207">
        <f t="shared" si="19"/>
        <v>218</v>
      </c>
      <c r="B1091" s="120" t="s">
        <v>81</v>
      </c>
      <c r="C1091" s="120" t="s">
        <v>1476</v>
      </c>
      <c r="D1091" s="164" t="s">
        <v>36</v>
      </c>
      <c r="E1091" s="171">
        <v>150</v>
      </c>
      <c r="F1091" s="153"/>
      <c r="G1091" s="154"/>
      <c r="H1091" s="165">
        <v>8</v>
      </c>
      <c r="I1091" s="153"/>
      <c r="J1091" s="120"/>
      <c r="K1091" s="120"/>
    </row>
    <row r="1092" spans="1:11">
      <c r="A1092" s="207">
        <f t="shared" si="19"/>
        <v>219</v>
      </c>
      <c r="B1092" s="120" t="s">
        <v>1416</v>
      </c>
      <c r="C1092" s="120" t="s">
        <v>263</v>
      </c>
      <c r="D1092" s="164" t="s">
        <v>73</v>
      </c>
      <c r="E1092" s="171">
        <v>2</v>
      </c>
      <c r="F1092" s="153"/>
      <c r="G1092" s="154"/>
      <c r="H1092" s="165">
        <v>8</v>
      </c>
      <c r="I1092" s="153"/>
      <c r="J1092" s="120"/>
      <c r="K1092" s="120"/>
    </row>
    <row r="1093" spans="1:11">
      <c r="A1093" s="207">
        <f t="shared" si="19"/>
        <v>220</v>
      </c>
      <c r="B1093" s="120" t="s">
        <v>1416</v>
      </c>
      <c r="C1093" s="120" t="s">
        <v>263</v>
      </c>
      <c r="D1093" s="164" t="s">
        <v>554</v>
      </c>
      <c r="E1093" s="171">
        <v>3</v>
      </c>
      <c r="F1093" s="153"/>
      <c r="G1093" s="154"/>
      <c r="H1093" s="165">
        <v>8</v>
      </c>
      <c r="I1093" s="153"/>
      <c r="J1093" s="120"/>
      <c r="K1093" s="120"/>
    </row>
    <row r="1094" spans="1:11">
      <c r="A1094" s="207">
        <f t="shared" si="19"/>
        <v>221</v>
      </c>
      <c r="B1094" s="120" t="s">
        <v>1416</v>
      </c>
      <c r="C1094" s="120" t="s">
        <v>263</v>
      </c>
      <c r="D1094" s="164" t="s">
        <v>528</v>
      </c>
      <c r="E1094" s="171">
        <v>3</v>
      </c>
      <c r="F1094" s="153"/>
      <c r="G1094" s="154"/>
      <c r="H1094" s="165">
        <v>8</v>
      </c>
      <c r="I1094" s="153"/>
      <c r="J1094" s="120"/>
      <c r="K1094" s="120"/>
    </row>
    <row r="1095" spans="1:11">
      <c r="A1095" s="207">
        <f t="shared" si="19"/>
        <v>222</v>
      </c>
      <c r="B1095" s="120" t="s">
        <v>1417</v>
      </c>
      <c r="C1095" s="120" t="s">
        <v>1400</v>
      </c>
      <c r="D1095" s="164" t="s">
        <v>1418</v>
      </c>
      <c r="E1095" s="171">
        <v>2</v>
      </c>
      <c r="F1095" s="153"/>
      <c r="G1095" s="154"/>
      <c r="H1095" s="165">
        <v>8</v>
      </c>
      <c r="I1095" s="153"/>
      <c r="J1095" s="120"/>
      <c r="K1095" s="120"/>
    </row>
    <row r="1096" spans="1:11">
      <c r="A1096" s="207">
        <f t="shared" si="19"/>
        <v>223</v>
      </c>
      <c r="B1096" s="120" t="s">
        <v>1419</v>
      </c>
      <c r="C1096" s="120" t="s">
        <v>671</v>
      </c>
      <c r="D1096" s="206"/>
      <c r="E1096" s="171">
        <v>310</v>
      </c>
      <c r="F1096" s="153"/>
      <c r="G1096" s="154"/>
      <c r="H1096" s="165">
        <v>8</v>
      </c>
      <c r="I1096" s="153"/>
      <c r="J1096" s="120"/>
      <c r="K1096" s="120"/>
    </row>
    <row r="1097" spans="1:11">
      <c r="A1097" s="207">
        <f t="shared" si="19"/>
        <v>224</v>
      </c>
      <c r="B1097" s="120" t="s">
        <v>1186</v>
      </c>
      <c r="C1097" s="120" t="s">
        <v>1420</v>
      </c>
      <c r="D1097" s="164" t="s">
        <v>33</v>
      </c>
      <c r="E1097" s="171">
        <v>40</v>
      </c>
      <c r="F1097" s="153"/>
      <c r="G1097" s="154"/>
      <c r="H1097" s="165">
        <v>8</v>
      </c>
      <c r="I1097" s="153"/>
      <c r="J1097" s="120"/>
      <c r="K1097" s="120"/>
    </row>
    <row r="1098" spans="1:11">
      <c r="A1098" s="207">
        <f t="shared" si="19"/>
        <v>225</v>
      </c>
      <c r="B1098" s="120" t="s">
        <v>1186</v>
      </c>
      <c r="C1098" s="120" t="s">
        <v>1421</v>
      </c>
      <c r="D1098" s="167"/>
      <c r="E1098" s="171">
        <v>2</v>
      </c>
      <c r="F1098" s="153"/>
      <c r="G1098" s="154"/>
      <c r="H1098" s="165">
        <v>8</v>
      </c>
      <c r="I1098" s="153"/>
      <c r="J1098" s="120"/>
      <c r="K1098" s="120"/>
    </row>
    <row r="1099" spans="1:11">
      <c r="A1099" s="207">
        <f t="shared" si="19"/>
        <v>226</v>
      </c>
      <c r="B1099" s="120" t="s">
        <v>1422</v>
      </c>
      <c r="C1099" s="120" t="s">
        <v>1400</v>
      </c>
      <c r="D1099" s="164" t="s">
        <v>1423</v>
      </c>
      <c r="E1099" s="171">
        <v>170</v>
      </c>
      <c r="F1099" s="153"/>
      <c r="G1099" s="154"/>
      <c r="H1099" s="165">
        <v>8</v>
      </c>
      <c r="I1099" s="153"/>
      <c r="J1099" s="120"/>
      <c r="K1099" s="120"/>
    </row>
    <row r="1100" spans="1:11">
      <c r="A1100" s="207">
        <f t="shared" si="19"/>
        <v>227</v>
      </c>
      <c r="B1100" s="120" t="s">
        <v>1422</v>
      </c>
      <c r="C1100" s="120" t="s">
        <v>1424</v>
      </c>
      <c r="D1100" s="164" t="s">
        <v>1425</v>
      </c>
      <c r="E1100" s="171">
        <v>55</v>
      </c>
      <c r="F1100" s="153"/>
      <c r="G1100" s="154"/>
      <c r="H1100" s="165">
        <v>8</v>
      </c>
      <c r="I1100" s="153"/>
      <c r="J1100" s="120"/>
      <c r="K1100" s="120"/>
    </row>
    <row r="1101" spans="1:11">
      <c r="A1101" s="207">
        <f t="shared" si="19"/>
        <v>228</v>
      </c>
      <c r="B1101" s="120" t="s">
        <v>1422</v>
      </c>
      <c r="C1101" s="120" t="s">
        <v>1424</v>
      </c>
      <c r="D1101" s="164" t="s">
        <v>1426</v>
      </c>
      <c r="E1101" s="171">
        <v>117</v>
      </c>
      <c r="F1101" s="153"/>
      <c r="G1101" s="154"/>
      <c r="H1101" s="165">
        <v>8</v>
      </c>
      <c r="I1101" s="153"/>
      <c r="J1101" s="120"/>
      <c r="K1101" s="120"/>
    </row>
    <row r="1102" spans="1:11">
      <c r="A1102" s="207">
        <f t="shared" si="19"/>
        <v>229</v>
      </c>
      <c r="B1102" s="120" t="s">
        <v>1427</v>
      </c>
      <c r="C1102" s="120" t="s">
        <v>1400</v>
      </c>
      <c r="D1102" s="164" t="s">
        <v>1428</v>
      </c>
      <c r="E1102" s="171">
        <v>2</v>
      </c>
      <c r="F1102" s="153"/>
      <c r="G1102" s="154"/>
      <c r="H1102" s="165">
        <v>8</v>
      </c>
      <c r="I1102" s="153"/>
      <c r="J1102" s="120"/>
      <c r="K1102" s="120"/>
    </row>
    <row r="1103" spans="1:11">
      <c r="A1103" s="207">
        <v>230</v>
      </c>
      <c r="B1103" s="120" t="s">
        <v>1429</v>
      </c>
      <c r="C1103" s="120" t="s">
        <v>928</v>
      </c>
      <c r="D1103" s="164" t="s">
        <v>459</v>
      </c>
      <c r="E1103" s="171">
        <v>65</v>
      </c>
      <c r="F1103" s="153"/>
      <c r="G1103" s="154"/>
      <c r="H1103" s="165">
        <v>8</v>
      </c>
      <c r="I1103" s="153"/>
      <c r="J1103" s="120"/>
      <c r="K1103" s="120"/>
    </row>
    <row r="1104" spans="1:11">
      <c r="A1104" s="207">
        <v>231</v>
      </c>
      <c r="B1104" s="120" t="s">
        <v>1430</v>
      </c>
      <c r="C1104" s="120" t="s">
        <v>472</v>
      </c>
      <c r="D1104" s="164" t="s">
        <v>108</v>
      </c>
      <c r="E1104" s="171">
        <v>200</v>
      </c>
      <c r="F1104" s="153"/>
      <c r="G1104" s="154"/>
      <c r="H1104" s="165">
        <v>8</v>
      </c>
      <c r="I1104" s="153"/>
      <c r="J1104" s="120"/>
      <c r="K1104" s="120"/>
    </row>
    <row r="1105" spans="1:11">
      <c r="A1105" s="228"/>
      <c r="B1105" s="196" t="s">
        <v>1581</v>
      </c>
      <c r="C1105" s="182"/>
      <c r="D1105" s="183"/>
      <c r="E1105" s="197"/>
      <c r="F1105" s="237"/>
      <c r="G1105" s="154"/>
      <c r="H1105" s="165"/>
      <c r="I1105" s="238"/>
      <c r="J1105" s="3"/>
      <c r="K1105" s="135" t="s">
        <v>1507</v>
      </c>
    </row>
    <row r="1106" spans="1:11">
      <c r="A1106" s="66"/>
      <c r="B1106" s="3"/>
      <c r="C1106" s="3"/>
      <c r="D1106" s="4"/>
      <c r="E1106" s="122"/>
      <c r="F1106" s="85"/>
      <c r="G1106" s="88"/>
      <c r="H1106" s="14"/>
      <c r="I1106" s="87"/>
      <c r="J1106" s="3"/>
    </row>
    <row r="1107" spans="1:11" ht="13.5" thickBot="1">
      <c r="A1107" s="66"/>
      <c r="B1107" s="3"/>
      <c r="C1107" s="3"/>
      <c r="D1107" s="4"/>
      <c r="E1107" s="122"/>
      <c r="F1107" s="85"/>
      <c r="G1107" s="88"/>
      <c r="H1107" s="14"/>
      <c r="I1107" s="87"/>
      <c r="J1107" s="3"/>
    </row>
    <row r="1108" spans="1:11" ht="13.5" thickBot="1">
      <c r="A1108" s="66"/>
      <c r="B1108" s="72" t="s">
        <v>1201</v>
      </c>
      <c r="C1108" s="73">
        <f>A910</f>
        <v>37</v>
      </c>
      <c r="D1108" s="74">
        <f>A911</f>
        <v>38</v>
      </c>
      <c r="E1108" s="125">
        <f>A912</f>
        <v>39</v>
      </c>
      <c r="F1108" s="99"/>
      <c r="G1108" s="100"/>
      <c r="H1108" s="64"/>
      <c r="I1108" s="85"/>
      <c r="J1108" s="25"/>
      <c r="K1108" s="25"/>
    </row>
    <row r="1109" spans="1:11" ht="13.5" thickBot="1">
      <c r="A1109" s="66"/>
      <c r="B1109" s="72"/>
      <c r="C1109" s="73">
        <f>A1035</f>
        <v>162</v>
      </c>
      <c r="D1109" s="74">
        <f>A1036</f>
        <v>163</v>
      </c>
      <c r="E1109" s="125">
        <f>A1037</f>
        <v>164</v>
      </c>
      <c r="F1109" s="99">
        <f>A1038</f>
        <v>165</v>
      </c>
      <c r="G1109" s="100"/>
      <c r="H1109" s="64"/>
      <c r="I1109" s="85"/>
      <c r="J1109" s="25"/>
      <c r="K1109" s="25"/>
    </row>
    <row r="1110" spans="1:11" ht="39" thickBot="1">
      <c r="A1110" s="69"/>
      <c r="B1110" s="64" t="s">
        <v>1431</v>
      </c>
      <c r="C1110" s="73">
        <f>A908</f>
        <v>35</v>
      </c>
      <c r="D1110" s="74"/>
      <c r="E1110" s="125"/>
      <c r="F1110" s="86"/>
      <c r="G1110" s="92"/>
      <c r="H1110" s="64"/>
      <c r="I1110" s="85"/>
      <c r="J1110" s="25"/>
      <c r="K1110" s="25"/>
    </row>
    <row r="1111" spans="1:11">
      <c r="A1111" s="69"/>
      <c r="B1111" s="64"/>
      <c r="C1111" s="64"/>
      <c r="D1111" s="64"/>
      <c r="E1111" s="127"/>
      <c r="F1111" s="85"/>
      <c r="G1111" s="91"/>
      <c r="H1111" s="64"/>
      <c r="I1111" s="85"/>
      <c r="J1111" s="64"/>
      <c r="K1111" s="64"/>
    </row>
    <row r="1112" spans="1:11">
      <c r="A1112" s="69"/>
      <c r="B1112" s="64"/>
      <c r="C1112" s="64"/>
      <c r="D1112" s="64"/>
      <c r="E1112" s="127"/>
      <c r="F1112" s="85"/>
      <c r="G1112" s="91"/>
      <c r="H1112" s="64"/>
      <c r="I1112" s="85"/>
      <c r="J1112" s="64"/>
      <c r="K1112" s="64"/>
    </row>
    <row r="1113" spans="1:11">
      <c r="A1113" s="69"/>
      <c r="B1113" s="64"/>
      <c r="C1113" s="64"/>
      <c r="D1113" s="64"/>
      <c r="E1113" s="127"/>
      <c r="F1113" s="85"/>
      <c r="G1113" s="91"/>
      <c r="H1113" s="64"/>
      <c r="I1113" s="85"/>
      <c r="J1113" s="64"/>
      <c r="K1113" s="64"/>
    </row>
    <row r="1114" spans="1:11">
      <c r="A1114" s="69"/>
      <c r="B1114" s="64"/>
      <c r="C1114" s="64"/>
      <c r="D1114" s="64"/>
      <c r="E1114" s="127"/>
      <c r="F1114" s="85"/>
      <c r="G1114" s="91"/>
      <c r="H1114" s="64"/>
      <c r="I1114" s="85"/>
      <c r="J1114" s="64"/>
      <c r="K1114" s="64"/>
    </row>
    <row r="1115" spans="1:11">
      <c r="A1115" s="69"/>
      <c r="B1115" s="64"/>
      <c r="C1115" s="64"/>
      <c r="D1115" s="64"/>
      <c r="E1115" s="127"/>
      <c r="F1115" s="85"/>
      <c r="G1115" s="91"/>
      <c r="H1115" s="64"/>
      <c r="I1115" s="85"/>
      <c r="J1115" s="64"/>
      <c r="K1115" s="64"/>
    </row>
    <row r="1116" spans="1:11">
      <c r="A1116" s="69"/>
      <c r="B1116" s="64"/>
      <c r="C1116" s="64"/>
      <c r="D1116" s="64"/>
      <c r="E1116" s="127"/>
      <c r="F1116" s="85"/>
      <c r="G1116" s="91"/>
      <c r="H1116" s="64"/>
      <c r="I1116" s="85"/>
      <c r="J1116" s="64"/>
      <c r="K1116" s="64"/>
    </row>
    <row r="1117" spans="1:11">
      <c r="A1117" s="69"/>
      <c r="B1117" s="64"/>
      <c r="C1117" s="64"/>
      <c r="D1117" s="64"/>
      <c r="E1117" s="127"/>
      <c r="F1117" s="85"/>
      <c r="G1117" s="91"/>
      <c r="H1117" s="64"/>
      <c r="I1117" s="85"/>
      <c r="J1117" s="64"/>
      <c r="K1117" s="64"/>
    </row>
    <row r="1118" spans="1:11">
      <c r="A1118" s="69"/>
      <c r="B1118" s="64"/>
      <c r="C1118" s="64"/>
      <c r="D1118" s="64"/>
      <c r="E1118" s="127"/>
      <c r="F1118" s="85"/>
      <c r="G1118" s="91"/>
      <c r="H1118" s="64"/>
      <c r="I1118" s="85"/>
      <c r="J1118" s="64"/>
      <c r="K1118" s="64"/>
    </row>
    <row r="1119" spans="1:11">
      <c r="A1119" s="144"/>
      <c r="B1119" s="3"/>
      <c r="C1119" s="3"/>
      <c r="D1119" s="4"/>
      <c r="E1119" s="122"/>
      <c r="F1119" s="85"/>
      <c r="G1119" s="88"/>
      <c r="H1119" s="14"/>
      <c r="I1119" s="87"/>
      <c r="J1119" s="3"/>
    </row>
    <row r="1120" spans="1:11">
      <c r="A1120" s="144"/>
      <c r="B1120" s="3"/>
      <c r="C1120" s="3"/>
      <c r="D1120" s="4"/>
      <c r="E1120" s="122"/>
      <c r="F1120" s="85"/>
      <c r="G1120" s="88"/>
      <c r="H1120" s="14"/>
      <c r="I1120" s="87"/>
      <c r="J1120" s="3"/>
    </row>
    <row r="1121" spans="1:11" ht="13.5" thickBot="1">
      <c r="A1121" s="144"/>
      <c r="B1121" s="132"/>
      <c r="C1121" s="144"/>
      <c r="D1121" s="145"/>
      <c r="E1121" s="146"/>
      <c r="F1121" s="146"/>
      <c r="G1121" s="147"/>
      <c r="H1121" s="146"/>
      <c r="I1121" s="132"/>
      <c r="J1121" s="132"/>
      <c r="K1121" s="132"/>
    </row>
    <row r="1122" spans="1:11" ht="26.25" thickBot="1">
      <c r="A1122" s="6"/>
      <c r="B1122" s="148" t="s">
        <v>1592</v>
      </c>
      <c r="C1122" s="144"/>
      <c r="D1122" s="145"/>
      <c r="E1122" s="146"/>
      <c r="F1122" s="146"/>
      <c r="G1122" s="147"/>
      <c r="H1122" s="146"/>
      <c r="I1122" s="132"/>
      <c r="J1122" s="132"/>
      <c r="K1122" s="132"/>
    </row>
    <row r="1123" spans="1:11">
      <c r="A1123" s="239"/>
      <c r="B1123" s="129"/>
      <c r="C1123" s="130"/>
      <c r="D1123" s="145"/>
      <c r="E1123" s="146"/>
      <c r="F1123" s="146"/>
      <c r="G1123" s="147"/>
      <c r="H1123" s="146"/>
      <c r="I1123" s="129"/>
      <c r="J1123" s="129"/>
      <c r="K1123" s="129"/>
    </row>
    <row r="1124" spans="1:11" ht="38.25">
      <c r="A1124" s="241" t="s">
        <v>1584</v>
      </c>
      <c r="B1124" s="158" t="s">
        <v>1</v>
      </c>
      <c r="C1124" s="158" t="s">
        <v>3</v>
      </c>
      <c r="D1124" s="158" t="s">
        <v>4</v>
      </c>
      <c r="E1124" s="159" t="s">
        <v>5</v>
      </c>
      <c r="F1124" s="160" t="s">
        <v>6</v>
      </c>
      <c r="G1124" s="161" t="s">
        <v>7</v>
      </c>
      <c r="H1124" s="162" t="s">
        <v>8</v>
      </c>
      <c r="I1124" s="160" t="s">
        <v>119</v>
      </c>
      <c r="J1124" s="158" t="s">
        <v>2</v>
      </c>
      <c r="K1124" s="158" t="s">
        <v>117</v>
      </c>
    </row>
    <row r="1125" spans="1:11" ht="25.5">
      <c r="A1125" s="240">
        <v>1</v>
      </c>
      <c r="B1125" s="242" t="s">
        <v>1518</v>
      </c>
      <c r="C1125" s="243" t="s">
        <v>1529</v>
      </c>
      <c r="D1125" s="244" t="s">
        <v>45</v>
      </c>
      <c r="E1125" s="207">
        <v>50</v>
      </c>
      <c r="F1125" s="245"/>
      <c r="G1125" s="245"/>
      <c r="H1125" s="246">
        <v>8</v>
      </c>
      <c r="I1125" s="245"/>
      <c r="J1125" s="242"/>
      <c r="K1125" s="242"/>
    </row>
    <row r="1126" spans="1:11" ht="25.5">
      <c r="A1126" s="240">
        <v>2</v>
      </c>
      <c r="B1126" s="242" t="s">
        <v>1519</v>
      </c>
      <c r="C1126" s="243" t="s">
        <v>1529</v>
      </c>
      <c r="D1126" s="244" t="s">
        <v>73</v>
      </c>
      <c r="E1126" s="207">
        <v>1750</v>
      </c>
      <c r="F1126" s="245"/>
      <c r="G1126" s="245"/>
      <c r="H1126" s="246">
        <v>8</v>
      </c>
      <c r="I1126" s="245"/>
      <c r="J1126" s="242"/>
      <c r="K1126" s="242"/>
    </row>
    <row r="1127" spans="1:11" ht="25.5">
      <c r="A1127" s="240">
        <v>3</v>
      </c>
      <c r="B1127" s="242" t="s">
        <v>1520</v>
      </c>
      <c r="C1127" s="243" t="s">
        <v>1529</v>
      </c>
      <c r="D1127" s="244" t="s">
        <v>109</v>
      </c>
      <c r="E1127" s="207">
        <v>850</v>
      </c>
      <c r="F1127" s="245"/>
      <c r="G1127" s="245"/>
      <c r="H1127" s="246">
        <v>8</v>
      </c>
      <c r="I1127" s="245"/>
      <c r="J1127" s="242"/>
      <c r="K1127" s="242"/>
    </row>
    <row r="1128" spans="1:11" ht="25.5">
      <c r="A1128" s="240">
        <v>4</v>
      </c>
      <c r="B1128" s="242" t="s">
        <v>1521</v>
      </c>
      <c r="C1128" s="243" t="s">
        <v>1529</v>
      </c>
      <c r="D1128" s="244" t="s">
        <v>554</v>
      </c>
      <c r="E1128" s="207">
        <v>240</v>
      </c>
      <c r="F1128" s="245"/>
      <c r="G1128" s="245"/>
      <c r="H1128" s="246">
        <v>8</v>
      </c>
      <c r="I1128" s="245"/>
      <c r="J1128" s="242"/>
      <c r="K1128" s="242"/>
    </row>
    <row r="1129" spans="1:11" ht="25.5">
      <c r="A1129" s="240">
        <v>5</v>
      </c>
      <c r="B1129" s="242" t="s">
        <v>1522</v>
      </c>
      <c r="C1129" s="243" t="s">
        <v>1529</v>
      </c>
      <c r="D1129" s="244" t="s">
        <v>132</v>
      </c>
      <c r="E1129" s="207">
        <v>20</v>
      </c>
      <c r="F1129" s="245"/>
      <c r="G1129" s="245"/>
      <c r="H1129" s="246">
        <v>8</v>
      </c>
      <c r="I1129" s="245"/>
      <c r="J1129" s="242"/>
      <c r="K1129" s="242"/>
    </row>
    <row r="1130" spans="1:11" ht="25.5">
      <c r="A1130" s="240">
        <v>6</v>
      </c>
      <c r="B1130" s="242" t="s">
        <v>1523</v>
      </c>
      <c r="C1130" s="243" t="s">
        <v>1529</v>
      </c>
      <c r="D1130" s="244" t="s">
        <v>528</v>
      </c>
      <c r="E1130" s="207">
        <v>5</v>
      </c>
      <c r="F1130" s="245"/>
      <c r="G1130" s="245"/>
      <c r="H1130" s="246">
        <v>8</v>
      </c>
      <c r="I1130" s="245"/>
      <c r="J1130" s="242"/>
      <c r="K1130" s="242"/>
    </row>
    <row r="1131" spans="1:11" ht="38.25">
      <c r="A1131" s="240">
        <v>7</v>
      </c>
      <c r="B1131" s="247" t="s">
        <v>1524</v>
      </c>
      <c r="C1131" s="243" t="s">
        <v>1529</v>
      </c>
      <c r="D1131" s="244" t="s">
        <v>90</v>
      </c>
      <c r="E1131" s="207">
        <v>550</v>
      </c>
      <c r="F1131" s="245"/>
      <c r="G1131" s="245"/>
      <c r="H1131" s="246">
        <v>8</v>
      </c>
      <c r="I1131" s="245"/>
      <c r="J1131" s="242"/>
      <c r="K1131" s="242"/>
    </row>
    <row r="1132" spans="1:11">
      <c r="A1132" s="248"/>
      <c r="B1132" s="249" t="s">
        <v>1581</v>
      </c>
      <c r="C1132" s="250"/>
      <c r="D1132" s="251"/>
      <c r="E1132" s="252"/>
      <c r="F1132" s="252"/>
      <c r="G1132" s="245"/>
      <c r="H1132" s="245"/>
      <c r="I1132" s="245"/>
      <c r="J1132" s="129"/>
      <c r="K1132" s="129"/>
    </row>
    <row r="1133" spans="1:11">
      <c r="A1133" s="144"/>
      <c r="B1133" s="132"/>
      <c r="C1133" s="144"/>
      <c r="D1133" s="145"/>
      <c r="E1133" s="146"/>
      <c r="F1133" s="146"/>
      <c r="G1133" s="147"/>
      <c r="H1133" s="146"/>
      <c r="I1133" s="129"/>
      <c r="J1133" s="129"/>
      <c r="K1133" s="129"/>
    </row>
    <row r="1134" spans="1:11">
      <c r="A1134" s="144"/>
      <c r="B1134" s="132"/>
      <c r="C1134" s="144"/>
      <c r="D1134" s="145"/>
      <c r="E1134" s="146"/>
      <c r="F1134" s="146"/>
      <c r="G1134" s="147"/>
      <c r="H1134" s="146"/>
      <c r="I1134" s="129"/>
      <c r="J1134" s="129"/>
      <c r="K1134" s="129"/>
    </row>
    <row r="1135" spans="1:11">
      <c r="A1135" s="144"/>
      <c r="B1135" s="132"/>
      <c r="C1135" s="144"/>
      <c r="D1135" s="145"/>
      <c r="E1135" s="146"/>
      <c r="F1135" s="146"/>
      <c r="G1135" s="147"/>
      <c r="H1135" s="146"/>
      <c r="I1135" s="129"/>
      <c r="J1135" s="129"/>
      <c r="K1135" s="129"/>
    </row>
    <row r="1136" spans="1:11">
      <c r="A1136" s="144"/>
      <c r="B1136" s="132"/>
      <c r="C1136" s="144"/>
      <c r="D1136" s="145"/>
      <c r="E1136" s="146"/>
      <c r="F1136" s="146"/>
      <c r="G1136" s="147"/>
      <c r="H1136" s="146"/>
      <c r="I1136" s="129"/>
      <c r="J1136" s="129"/>
      <c r="K1136" s="129"/>
    </row>
    <row r="1137" spans="1:11">
      <c r="A1137" s="144"/>
      <c r="B1137" s="132"/>
      <c r="C1137" s="144"/>
      <c r="D1137" s="145"/>
      <c r="E1137" s="146"/>
      <c r="F1137" s="146"/>
      <c r="G1137" s="147"/>
      <c r="H1137" s="146"/>
      <c r="I1137" s="129"/>
      <c r="J1137" s="129"/>
      <c r="K1137" s="129"/>
    </row>
    <row r="1138" spans="1:11" ht="13.5" thickBot="1">
      <c r="A1138" s="144"/>
      <c r="B1138" s="129"/>
      <c r="C1138" s="130"/>
      <c r="D1138" s="145"/>
      <c r="E1138" s="146"/>
      <c r="F1138" s="146"/>
      <c r="G1138" s="147"/>
      <c r="H1138" s="146"/>
      <c r="I1138" s="129"/>
      <c r="J1138" s="129"/>
      <c r="K1138" s="129"/>
    </row>
    <row r="1139" spans="1:11" ht="13.5" thickBot="1">
      <c r="A1139" s="6"/>
      <c r="B1139" s="253" t="s">
        <v>1593</v>
      </c>
      <c r="C1139" s="130"/>
      <c r="D1139" s="145"/>
      <c r="E1139" s="146"/>
      <c r="F1139" s="146"/>
      <c r="G1139" s="147"/>
      <c r="H1139" s="146"/>
      <c r="I1139" s="129"/>
      <c r="J1139" s="129"/>
      <c r="K1139" s="129"/>
    </row>
    <row r="1140" spans="1:11">
      <c r="A1140" s="239"/>
      <c r="B1140" s="129"/>
      <c r="C1140" s="130"/>
      <c r="D1140" s="145"/>
      <c r="E1140" s="146"/>
      <c r="F1140" s="146"/>
      <c r="G1140" s="147"/>
      <c r="H1140" s="146"/>
      <c r="I1140" s="129"/>
      <c r="J1140" s="129"/>
      <c r="K1140" s="129"/>
    </row>
    <row r="1141" spans="1:11" ht="38.25">
      <c r="A1141" s="240" t="s">
        <v>1584</v>
      </c>
      <c r="B1141" s="158" t="s">
        <v>1</v>
      </c>
      <c r="C1141" s="158" t="s">
        <v>3</v>
      </c>
      <c r="D1141" s="158" t="s">
        <v>4</v>
      </c>
      <c r="E1141" s="159" t="s">
        <v>5</v>
      </c>
      <c r="F1141" s="160" t="s">
        <v>6</v>
      </c>
      <c r="G1141" s="161" t="s">
        <v>7</v>
      </c>
      <c r="H1141" s="162" t="s">
        <v>8</v>
      </c>
      <c r="I1141" s="160" t="s">
        <v>119</v>
      </c>
      <c r="J1141" s="158" t="s">
        <v>2</v>
      </c>
      <c r="K1141" s="158" t="s">
        <v>117</v>
      </c>
    </row>
    <row r="1142" spans="1:11" ht="25.5">
      <c r="A1142" s="240">
        <v>1</v>
      </c>
      <c r="B1142" s="247" t="s">
        <v>1577</v>
      </c>
      <c r="C1142" s="240" t="s">
        <v>1576</v>
      </c>
      <c r="D1142" s="240" t="s">
        <v>131</v>
      </c>
      <c r="E1142" s="245">
        <v>30</v>
      </c>
      <c r="F1142" s="245"/>
      <c r="G1142" s="245"/>
      <c r="H1142" s="244">
        <v>8</v>
      </c>
      <c r="I1142" s="245"/>
      <c r="J1142" s="254"/>
      <c r="K1142" s="242"/>
    </row>
    <row r="1143" spans="1:11" ht="25.5">
      <c r="A1143" s="240">
        <v>2</v>
      </c>
      <c r="B1143" s="247" t="s">
        <v>1578</v>
      </c>
      <c r="C1143" s="240" t="s">
        <v>1576</v>
      </c>
      <c r="D1143" s="240" t="s">
        <v>63</v>
      </c>
      <c r="E1143" s="245">
        <v>5</v>
      </c>
      <c r="F1143" s="245"/>
      <c r="G1143" s="245"/>
      <c r="H1143" s="244">
        <v>8</v>
      </c>
      <c r="I1143" s="245"/>
      <c r="J1143" s="254"/>
      <c r="K1143" s="242"/>
    </row>
    <row r="1144" spans="1:11">
      <c r="A1144" s="248"/>
      <c r="B1144" s="249" t="s">
        <v>1581</v>
      </c>
      <c r="C1144" s="250"/>
      <c r="D1144" s="251"/>
      <c r="E1144" s="252"/>
      <c r="F1144" s="252"/>
      <c r="G1144" s="245"/>
      <c r="H1144" s="245"/>
      <c r="I1144" s="245"/>
      <c r="J1144" s="129"/>
      <c r="K1144" s="129"/>
    </row>
    <row r="1145" spans="1:11">
      <c r="A1145" s="144"/>
      <c r="B1145" s="129"/>
      <c r="C1145" s="130"/>
      <c r="D1145" s="145"/>
      <c r="E1145" s="146"/>
      <c r="F1145" s="146"/>
      <c r="G1145" s="147"/>
      <c r="H1145" s="146"/>
      <c r="I1145" s="129"/>
      <c r="J1145" s="129"/>
      <c r="K1145" s="129"/>
    </row>
    <row r="1146" spans="1:11">
      <c r="A1146" s="144"/>
      <c r="B1146" s="129"/>
      <c r="C1146" s="130"/>
      <c r="D1146" s="145"/>
      <c r="E1146" s="146"/>
      <c r="F1146" s="146"/>
      <c r="G1146" s="147"/>
      <c r="H1146" s="146"/>
      <c r="I1146" s="129"/>
      <c r="J1146" s="129"/>
      <c r="K1146" s="129"/>
    </row>
    <row r="1147" spans="1:11" ht="13.5" thickBot="1">
      <c r="A1147" s="144"/>
      <c r="B1147" s="129"/>
      <c r="C1147" s="130"/>
      <c r="D1147" s="145"/>
      <c r="E1147" s="146"/>
      <c r="F1147" s="146"/>
      <c r="G1147" s="147"/>
      <c r="H1147" s="146"/>
      <c r="I1147" s="129"/>
      <c r="J1147" s="129"/>
      <c r="K1147" s="129"/>
    </row>
    <row r="1148" spans="1:11" ht="26.25" thickBot="1">
      <c r="A1148" s="6"/>
      <c r="B1148" s="148" t="s">
        <v>1594</v>
      </c>
      <c r="C1148" s="130"/>
      <c r="D1148" s="145"/>
      <c r="E1148" s="146"/>
      <c r="F1148" s="146"/>
      <c r="G1148" s="147"/>
      <c r="H1148" s="146"/>
      <c r="I1148" s="129"/>
      <c r="J1148" s="129"/>
      <c r="K1148" s="129"/>
    </row>
    <row r="1149" spans="1:11">
      <c r="A1149" s="239"/>
      <c r="B1149" s="129"/>
      <c r="C1149" s="130"/>
      <c r="D1149" s="145"/>
      <c r="E1149" s="146"/>
      <c r="F1149" s="146"/>
      <c r="G1149" s="147"/>
      <c r="H1149" s="146"/>
      <c r="I1149" s="129"/>
      <c r="J1149" s="129"/>
      <c r="K1149" s="129"/>
    </row>
    <row r="1150" spans="1:11" ht="38.25">
      <c r="A1150" s="241" t="s">
        <v>1584</v>
      </c>
      <c r="B1150" s="158" t="s">
        <v>1</v>
      </c>
      <c r="C1150" s="158" t="s">
        <v>3</v>
      </c>
      <c r="D1150" s="158" t="s">
        <v>4</v>
      </c>
      <c r="E1150" s="159" t="s">
        <v>5</v>
      </c>
      <c r="F1150" s="160" t="s">
        <v>6</v>
      </c>
      <c r="G1150" s="161" t="s">
        <v>7</v>
      </c>
      <c r="H1150" s="162" t="s">
        <v>8</v>
      </c>
      <c r="I1150" s="160" t="s">
        <v>119</v>
      </c>
      <c r="J1150" s="158" t="s">
        <v>2</v>
      </c>
      <c r="K1150" s="158" t="s">
        <v>117</v>
      </c>
    </row>
    <row r="1151" spans="1:11" ht="25.5">
      <c r="A1151" s="240">
        <v>1</v>
      </c>
      <c r="B1151" s="247" t="s">
        <v>1525</v>
      </c>
      <c r="C1151" s="240" t="s">
        <v>1528</v>
      </c>
      <c r="D1151" s="240" t="s">
        <v>63</v>
      </c>
      <c r="E1151" s="245">
        <v>65</v>
      </c>
      <c r="F1151" s="245"/>
      <c r="G1151" s="245"/>
      <c r="H1151" s="244">
        <v>8</v>
      </c>
      <c r="I1151" s="245"/>
      <c r="J1151" s="254"/>
      <c r="K1151" s="242"/>
    </row>
    <row r="1152" spans="1:11" ht="25.5">
      <c r="A1152" s="240">
        <v>2</v>
      </c>
      <c r="B1152" s="247" t="s">
        <v>1526</v>
      </c>
      <c r="C1152" s="240" t="s">
        <v>1528</v>
      </c>
      <c r="D1152" s="240" t="s">
        <v>45</v>
      </c>
      <c r="E1152" s="245">
        <v>90</v>
      </c>
      <c r="F1152" s="245"/>
      <c r="G1152" s="245"/>
      <c r="H1152" s="244">
        <v>8</v>
      </c>
      <c r="I1152" s="245"/>
      <c r="J1152" s="254"/>
      <c r="K1152" s="242"/>
    </row>
    <row r="1153" spans="1:11" ht="25.5">
      <c r="A1153" s="240">
        <v>3</v>
      </c>
      <c r="B1153" s="247" t="s">
        <v>1527</v>
      </c>
      <c r="C1153" s="240" t="s">
        <v>1528</v>
      </c>
      <c r="D1153" s="240" t="s">
        <v>108</v>
      </c>
      <c r="E1153" s="245">
        <v>22</v>
      </c>
      <c r="F1153" s="245"/>
      <c r="G1153" s="245"/>
      <c r="H1153" s="244">
        <v>8</v>
      </c>
      <c r="I1153" s="245"/>
      <c r="J1153" s="254"/>
      <c r="K1153" s="242"/>
    </row>
    <row r="1154" spans="1:11">
      <c r="A1154" s="248"/>
      <c r="B1154" s="249" t="s">
        <v>1581</v>
      </c>
      <c r="C1154" s="250"/>
      <c r="D1154" s="251"/>
      <c r="E1154" s="252"/>
      <c r="F1154" s="252"/>
      <c r="G1154" s="245"/>
      <c r="H1154" s="245"/>
      <c r="I1154" s="245"/>
      <c r="J1154" s="129"/>
      <c r="K1154" s="129"/>
    </row>
    <row r="1155" spans="1:11">
      <c r="A1155" s="69"/>
      <c r="B1155" s="129"/>
      <c r="C1155" s="130"/>
      <c r="D1155" s="145"/>
      <c r="E1155" s="146"/>
      <c r="F1155" s="146"/>
      <c r="G1155" s="147"/>
      <c r="H1155" s="146"/>
      <c r="I1155" s="129"/>
      <c r="J1155" s="129"/>
      <c r="K1155" s="129"/>
    </row>
  </sheetData>
  <mergeCells count="3">
    <mergeCell ref="B3:K3"/>
    <mergeCell ref="I1:K1"/>
    <mergeCell ref="I2:K2"/>
  </mergeCells>
  <phoneticPr fontId="9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4F9F2-33FC-4FEF-AB3F-4E41F7421A93}">
  <dimension ref="A1:N499"/>
  <sheetViews>
    <sheetView workbookViewId="0">
      <selection activeCell="H508" sqref="H508"/>
    </sheetView>
  </sheetViews>
  <sheetFormatPr defaultRowHeight="15"/>
  <cols>
    <col min="1" max="1" width="5.7109375" customWidth="1"/>
    <col min="2" max="2" width="32.42578125" customWidth="1"/>
    <col min="3" max="3" width="13.140625" customWidth="1"/>
    <col min="4" max="4" width="17.28515625" customWidth="1"/>
    <col min="5" max="5" width="13.5703125" customWidth="1"/>
    <col min="6" max="6" width="13.85546875" customWidth="1"/>
    <col min="7" max="7" width="11.5703125" customWidth="1"/>
    <col min="8" max="8" width="5.42578125" customWidth="1"/>
    <col min="9" max="9" width="14.5703125" customWidth="1"/>
    <col min="10" max="10" width="15.5703125" customWidth="1"/>
    <col min="11" max="11" width="13" customWidth="1"/>
  </cols>
  <sheetData>
    <row r="1" spans="1:14" ht="15.75" thickBot="1">
      <c r="A1" s="1"/>
      <c r="B1" s="3"/>
      <c r="C1" s="3"/>
      <c r="D1" s="4"/>
      <c r="E1" s="14"/>
      <c r="F1" s="39"/>
      <c r="G1" s="88"/>
      <c r="H1" s="47"/>
      <c r="I1" s="43"/>
      <c r="J1" s="3"/>
      <c r="K1" s="3"/>
      <c r="L1" s="32"/>
      <c r="M1" s="3"/>
      <c r="N1" s="54"/>
    </row>
    <row r="2" spans="1:14" ht="26.25" thickBot="1">
      <c r="A2" s="6" t="s">
        <v>0</v>
      </c>
      <c r="B2" s="7" t="s">
        <v>1</v>
      </c>
      <c r="C2" s="7" t="s">
        <v>3</v>
      </c>
      <c r="D2" s="7" t="s">
        <v>4</v>
      </c>
      <c r="E2" s="7" t="s">
        <v>5</v>
      </c>
      <c r="F2" s="40" t="s">
        <v>6</v>
      </c>
      <c r="G2" s="89" t="s">
        <v>7</v>
      </c>
      <c r="H2" s="48" t="s">
        <v>8</v>
      </c>
      <c r="I2" s="40" t="s">
        <v>119</v>
      </c>
      <c r="J2" s="7" t="s">
        <v>2</v>
      </c>
      <c r="K2" s="7" t="s">
        <v>117</v>
      </c>
      <c r="L2" s="33"/>
      <c r="M2" s="103"/>
      <c r="N2" s="104"/>
    </row>
    <row r="3" spans="1:14" ht="15.75" thickBot="1">
      <c r="A3" s="110">
        <v>1</v>
      </c>
      <c r="B3" s="9" t="s">
        <v>343</v>
      </c>
      <c r="C3" s="9" t="s">
        <v>1466</v>
      </c>
      <c r="D3" s="11" t="s">
        <v>67</v>
      </c>
      <c r="E3" s="12">
        <v>2</v>
      </c>
      <c r="F3" s="41">
        <f>PRODUCT(N3,1.15)</f>
        <v>265.74200000000002</v>
      </c>
      <c r="G3" s="90">
        <f>PRODUCT(E3,F3)</f>
        <v>531.48400000000004</v>
      </c>
      <c r="H3" s="12">
        <v>8</v>
      </c>
      <c r="I3" s="41">
        <f>PRODUCT(G3,(100+H3)%)</f>
        <v>574.00272000000007</v>
      </c>
      <c r="J3" s="9"/>
      <c r="K3" s="9"/>
      <c r="L3" s="36"/>
      <c r="N3" s="94">
        <v>231.08</v>
      </c>
    </row>
    <row r="4" spans="1:14" ht="26.25" thickBot="1">
      <c r="A4" s="110">
        <v>2</v>
      </c>
      <c r="B4" s="96" t="s">
        <v>1446</v>
      </c>
      <c r="C4" s="9" t="s">
        <v>1466</v>
      </c>
      <c r="D4" s="11" t="s">
        <v>67</v>
      </c>
      <c r="E4" s="12">
        <v>1</v>
      </c>
      <c r="F4" s="41">
        <f>PRODUCT(N4,1.15)</f>
        <v>891.89399999999989</v>
      </c>
      <c r="G4" s="90">
        <f>PRODUCT(E4,F4)</f>
        <v>891.89399999999989</v>
      </c>
      <c r="H4" s="12">
        <v>8</v>
      </c>
      <c r="I4" s="41">
        <f>PRODUCT(G4,(100+H4)%)</f>
        <v>963.24551999999994</v>
      </c>
      <c r="J4" s="9"/>
      <c r="K4" s="9"/>
      <c r="L4" s="36"/>
      <c r="N4" s="94">
        <v>775.56</v>
      </c>
    </row>
    <row r="5" spans="1:14" ht="15.75" thickBot="1">
      <c r="A5" s="110">
        <v>3</v>
      </c>
      <c r="B5" s="9" t="s">
        <v>9</v>
      </c>
      <c r="C5" s="9" t="s">
        <v>10</v>
      </c>
      <c r="D5" s="11" t="s">
        <v>11</v>
      </c>
      <c r="E5" s="12">
        <v>2</v>
      </c>
      <c r="F5" s="41">
        <f>PRODUCT(N5,1.05)</f>
        <v>1134</v>
      </c>
      <c r="G5" s="90">
        <f>PRODUCT(F5,E5)</f>
        <v>2268</v>
      </c>
      <c r="H5" s="49">
        <v>8</v>
      </c>
      <c r="I5" s="41">
        <f>PRODUCT(G5,(100+H5)%)</f>
        <v>2449.44</v>
      </c>
      <c r="J5" s="10"/>
      <c r="K5" s="9"/>
      <c r="L5" s="33"/>
      <c r="M5" s="105"/>
      <c r="N5" s="106">
        <v>1080</v>
      </c>
    </row>
    <row r="6" spans="1:14" ht="15.75" thickBot="1">
      <c r="A6" s="110">
        <v>4</v>
      </c>
      <c r="B6" s="9" t="s">
        <v>482</v>
      </c>
      <c r="C6" s="9" t="s">
        <v>483</v>
      </c>
      <c r="D6" s="11" t="s">
        <v>187</v>
      </c>
      <c r="E6" s="110">
        <v>2</v>
      </c>
      <c r="F6" s="41">
        <f>PRODUCT(N6,1.15)</f>
        <v>1036.1499999999999</v>
      </c>
      <c r="G6" s="90">
        <f>PRODUCT(E6,F6)</f>
        <v>2072.2999999999997</v>
      </c>
      <c r="H6" s="12">
        <v>8</v>
      </c>
      <c r="I6" s="41">
        <f t="shared" ref="I6:I13" si="0">PRODUCT(G6,(100+H6)%)</f>
        <v>2238.0839999999998</v>
      </c>
      <c r="J6" s="9"/>
      <c r="K6" s="9"/>
      <c r="L6" s="36"/>
      <c r="N6" s="94">
        <v>901</v>
      </c>
    </row>
    <row r="7" spans="1:14" ht="26.25" thickBot="1">
      <c r="A7" s="110">
        <v>5</v>
      </c>
      <c r="B7" s="9" t="s">
        <v>12</v>
      </c>
      <c r="C7" s="9" t="s">
        <v>13</v>
      </c>
      <c r="D7" s="11" t="s">
        <v>14</v>
      </c>
      <c r="E7" s="12">
        <v>1</v>
      </c>
      <c r="F7" s="41">
        <f t="shared" ref="F7:F13" si="1">PRODUCT(N7,1.05)</f>
        <v>6852.8564999999999</v>
      </c>
      <c r="G7" s="90">
        <f t="shared" ref="G7:G13" si="2">PRODUCT(F7,E7)</f>
        <v>6852.8564999999999</v>
      </c>
      <c r="H7" s="49">
        <v>8</v>
      </c>
      <c r="I7" s="41">
        <f t="shared" si="0"/>
        <v>7401.0850200000004</v>
      </c>
      <c r="J7" s="9"/>
      <c r="K7" s="9"/>
      <c r="L7" s="33"/>
      <c r="M7" s="105"/>
      <c r="N7" s="106">
        <v>6526.53</v>
      </c>
    </row>
    <row r="8" spans="1:14" ht="26.25" thickBot="1">
      <c r="A8" s="110">
        <v>6</v>
      </c>
      <c r="B8" s="9" t="s">
        <v>15</v>
      </c>
      <c r="C8" s="9" t="s">
        <v>16</v>
      </c>
      <c r="D8" s="11" t="s">
        <v>17</v>
      </c>
      <c r="E8" s="12">
        <v>5</v>
      </c>
      <c r="F8" s="41">
        <f t="shared" si="1"/>
        <v>157.5</v>
      </c>
      <c r="G8" s="90">
        <f t="shared" si="2"/>
        <v>787.5</v>
      </c>
      <c r="H8" s="49">
        <v>8</v>
      </c>
      <c r="I8" s="41">
        <f t="shared" si="0"/>
        <v>850.5</v>
      </c>
      <c r="J8" s="9"/>
      <c r="K8" s="9"/>
      <c r="L8" s="32"/>
      <c r="M8" s="105"/>
      <c r="N8" s="106">
        <v>150</v>
      </c>
    </row>
    <row r="9" spans="1:14" ht="26.25" thickBot="1">
      <c r="A9" s="110">
        <v>7</v>
      </c>
      <c r="B9" s="9" t="s">
        <v>15</v>
      </c>
      <c r="C9" s="9" t="s">
        <v>18</v>
      </c>
      <c r="D9" s="11" t="s">
        <v>17</v>
      </c>
      <c r="E9" s="12">
        <v>5</v>
      </c>
      <c r="F9" s="41">
        <f t="shared" si="1"/>
        <v>787.5</v>
      </c>
      <c r="G9" s="90">
        <f t="shared" si="2"/>
        <v>3937.5</v>
      </c>
      <c r="H9" s="49">
        <v>8</v>
      </c>
      <c r="I9" s="41">
        <f t="shared" si="0"/>
        <v>4252.5</v>
      </c>
      <c r="J9" s="9"/>
      <c r="K9" s="9"/>
      <c r="L9" s="32"/>
      <c r="M9" s="105"/>
      <c r="N9" s="106">
        <v>750</v>
      </c>
    </row>
    <row r="10" spans="1:14" ht="64.5" thickBot="1">
      <c r="A10" s="110">
        <v>8</v>
      </c>
      <c r="B10" s="9" t="s">
        <v>19</v>
      </c>
      <c r="C10" s="9" t="s">
        <v>20</v>
      </c>
      <c r="D10" s="11" t="s">
        <v>21</v>
      </c>
      <c r="E10" s="12">
        <v>20</v>
      </c>
      <c r="F10" s="41">
        <f t="shared" si="1"/>
        <v>1391.25</v>
      </c>
      <c r="G10" s="90">
        <f t="shared" si="2"/>
        <v>27825</v>
      </c>
      <c r="H10" s="49">
        <v>8</v>
      </c>
      <c r="I10" s="41">
        <f t="shared" si="0"/>
        <v>30051.000000000004</v>
      </c>
      <c r="J10" s="9"/>
      <c r="K10" s="9"/>
      <c r="L10" s="32"/>
      <c r="M10" s="105"/>
      <c r="N10" s="106">
        <v>1325</v>
      </c>
    </row>
    <row r="11" spans="1:14" ht="26.25" thickBot="1">
      <c r="A11" s="110">
        <v>9</v>
      </c>
      <c r="B11" s="9" t="s">
        <v>22</v>
      </c>
      <c r="C11" s="9" t="s">
        <v>23</v>
      </c>
      <c r="D11" s="11" t="s">
        <v>24</v>
      </c>
      <c r="E11" s="12">
        <v>2</v>
      </c>
      <c r="F11" s="41">
        <f t="shared" si="1"/>
        <v>307.65000000000003</v>
      </c>
      <c r="G11" s="90">
        <f t="shared" si="2"/>
        <v>615.30000000000007</v>
      </c>
      <c r="H11" s="49">
        <v>8</v>
      </c>
      <c r="I11" s="41">
        <f t="shared" si="0"/>
        <v>664.52400000000011</v>
      </c>
      <c r="J11" s="9"/>
      <c r="K11" s="9"/>
      <c r="L11" s="32"/>
      <c r="M11" s="105"/>
      <c r="N11" s="106">
        <v>293</v>
      </c>
    </row>
    <row r="12" spans="1:14" ht="26.25" thickBot="1">
      <c r="A12" s="110">
        <v>10</v>
      </c>
      <c r="B12" s="9" t="s">
        <v>25</v>
      </c>
      <c r="C12" s="9" t="s">
        <v>26</v>
      </c>
      <c r="D12" s="11" t="s">
        <v>27</v>
      </c>
      <c r="E12" s="13">
        <v>1</v>
      </c>
      <c r="F12" s="41">
        <f t="shared" si="1"/>
        <v>157.5</v>
      </c>
      <c r="G12" s="90">
        <f t="shared" si="2"/>
        <v>157.5</v>
      </c>
      <c r="H12" s="50">
        <v>8</v>
      </c>
      <c r="I12" s="41">
        <f t="shared" si="0"/>
        <v>170.10000000000002</v>
      </c>
      <c r="J12" s="9"/>
      <c r="K12" s="9"/>
      <c r="L12" s="32"/>
      <c r="M12" s="105"/>
      <c r="N12" s="106">
        <v>150</v>
      </c>
    </row>
    <row r="13" spans="1:14" ht="26.25" thickBot="1">
      <c r="A13" s="110">
        <v>11</v>
      </c>
      <c r="B13" s="9" t="s">
        <v>1448</v>
      </c>
      <c r="C13" s="9" t="s">
        <v>28</v>
      </c>
      <c r="D13" s="11" t="s">
        <v>29</v>
      </c>
      <c r="E13" s="12">
        <v>60</v>
      </c>
      <c r="F13" s="41">
        <f t="shared" si="1"/>
        <v>388.5</v>
      </c>
      <c r="G13" s="90">
        <f t="shared" si="2"/>
        <v>23310</v>
      </c>
      <c r="H13" s="49">
        <v>8</v>
      </c>
      <c r="I13" s="41">
        <f t="shared" si="0"/>
        <v>25174.800000000003</v>
      </c>
      <c r="J13" s="10"/>
      <c r="K13" s="9"/>
      <c r="L13" s="32"/>
      <c r="M13" s="105"/>
      <c r="N13" s="106">
        <v>370</v>
      </c>
    </row>
    <row r="14" spans="1:14" ht="15.75" thickBot="1">
      <c r="A14" s="110">
        <v>12</v>
      </c>
      <c r="B14" s="15" t="s">
        <v>31</v>
      </c>
      <c r="C14" s="15" t="s">
        <v>32</v>
      </c>
      <c r="D14" s="16" t="s">
        <v>33</v>
      </c>
      <c r="E14" s="17">
        <v>50</v>
      </c>
      <c r="F14" s="42">
        <f>PRODUCT(N14,1.05)</f>
        <v>41.968499999999999</v>
      </c>
      <c r="G14" s="90">
        <f>PRODUCT(F14,E14)</f>
        <v>2098.4249999999997</v>
      </c>
      <c r="H14" s="51">
        <v>8</v>
      </c>
      <c r="I14" s="45">
        <f>PRODUCT(G14,(100+H14)%)</f>
        <v>2266.299</v>
      </c>
      <c r="J14" s="15"/>
      <c r="K14" s="15"/>
      <c r="L14" s="32"/>
      <c r="M14" s="30"/>
      <c r="N14" s="55">
        <v>39.97</v>
      </c>
    </row>
    <row r="15" spans="1:14" ht="15.75" thickBot="1">
      <c r="A15" s="110">
        <v>13</v>
      </c>
      <c r="B15" s="15" t="s">
        <v>34</v>
      </c>
      <c r="C15" s="15" t="s">
        <v>35</v>
      </c>
      <c r="D15" s="16" t="s">
        <v>36</v>
      </c>
      <c r="E15" s="17">
        <v>10</v>
      </c>
      <c r="F15" s="42">
        <f t="shared" ref="F15:F38" si="3">PRODUCT(N15,1.05)</f>
        <v>4.0425000000000004</v>
      </c>
      <c r="G15" s="90">
        <f t="shared" ref="G15:G38" si="4">PRODUCT(F15,E15)</f>
        <v>40.425000000000004</v>
      </c>
      <c r="H15" s="51">
        <v>8</v>
      </c>
      <c r="I15" s="45">
        <f t="shared" ref="I15:I38" si="5">PRODUCT(G15,(100+H15)%)</f>
        <v>43.659000000000006</v>
      </c>
      <c r="J15" s="15"/>
      <c r="K15" s="15"/>
      <c r="L15" s="33"/>
      <c r="M15" s="30"/>
      <c r="N15" s="55">
        <v>3.85</v>
      </c>
    </row>
    <row r="16" spans="1:14" ht="15.75" thickBot="1">
      <c r="A16" s="110">
        <v>14</v>
      </c>
      <c r="B16" s="15" t="s">
        <v>34</v>
      </c>
      <c r="C16" s="15" t="s">
        <v>37</v>
      </c>
      <c r="D16" s="16">
        <v>0.01</v>
      </c>
      <c r="E16" s="17">
        <v>20</v>
      </c>
      <c r="F16" s="42">
        <f t="shared" si="3"/>
        <v>4.9350000000000005</v>
      </c>
      <c r="G16" s="90">
        <f t="shared" si="4"/>
        <v>98.700000000000017</v>
      </c>
      <c r="H16" s="51">
        <v>8</v>
      </c>
      <c r="I16" s="45">
        <f t="shared" si="5"/>
        <v>106.59600000000003</v>
      </c>
      <c r="J16" s="15"/>
      <c r="K16" s="15"/>
      <c r="L16" s="32"/>
      <c r="M16" s="30"/>
      <c r="N16" s="55">
        <v>4.7</v>
      </c>
    </row>
    <row r="17" spans="1:14" ht="15.75" thickBot="1">
      <c r="A17" s="110">
        <v>15</v>
      </c>
      <c r="B17" s="15" t="s">
        <v>38</v>
      </c>
      <c r="C17" s="9" t="s">
        <v>121</v>
      </c>
      <c r="D17" s="16" t="s">
        <v>120</v>
      </c>
      <c r="E17" s="17">
        <v>15</v>
      </c>
      <c r="F17" s="42">
        <f t="shared" si="3"/>
        <v>18.900000000000002</v>
      </c>
      <c r="G17" s="90">
        <f t="shared" si="4"/>
        <v>283.50000000000006</v>
      </c>
      <c r="H17" s="51">
        <v>8</v>
      </c>
      <c r="I17" s="45">
        <f t="shared" si="5"/>
        <v>306.18000000000006</v>
      </c>
      <c r="J17" s="15"/>
      <c r="K17" s="15"/>
      <c r="L17" s="32"/>
      <c r="M17" s="30"/>
      <c r="N17" s="55">
        <v>18</v>
      </c>
    </row>
    <row r="18" spans="1:14" ht="15.75" thickBot="1">
      <c r="A18" s="110">
        <v>16</v>
      </c>
      <c r="B18" s="15" t="s">
        <v>38</v>
      </c>
      <c r="C18" s="9" t="s">
        <v>121</v>
      </c>
      <c r="D18" s="16" t="s">
        <v>39</v>
      </c>
      <c r="E18" s="17">
        <v>500</v>
      </c>
      <c r="F18" s="42">
        <f t="shared" si="3"/>
        <v>27.3</v>
      </c>
      <c r="G18" s="90">
        <f t="shared" si="4"/>
        <v>13650</v>
      </c>
      <c r="H18" s="51">
        <v>8</v>
      </c>
      <c r="I18" s="45">
        <f t="shared" si="5"/>
        <v>14742.000000000002</v>
      </c>
      <c r="J18" s="15"/>
      <c r="K18" s="15"/>
      <c r="L18" s="32"/>
      <c r="M18" s="30"/>
      <c r="N18" s="55">
        <v>26</v>
      </c>
    </row>
    <row r="19" spans="1:14" ht="39" thickBot="1">
      <c r="A19" s="110">
        <v>17</v>
      </c>
      <c r="B19" s="15" t="s">
        <v>40</v>
      </c>
      <c r="C19" s="15" t="s">
        <v>41</v>
      </c>
      <c r="D19" s="16" t="s">
        <v>42</v>
      </c>
      <c r="E19" s="17">
        <v>3</v>
      </c>
      <c r="F19" s="42">
        <f t="shared" si="3"/>
        <v>8.4</v>
      </c>
      <c r="G19" s="90">
        <f t="shared" si="4"/>
        <v>25.200000000000003</v>
      </c>
      <c r="H19" s="51">
        <v>8</v>
      </c>
      <c r="I19" s="45">
        <f t="shared" si="5"/>
        <v>27.216000000000005</v>
      </c>
      <c r="J19" s="15"/>
      <c r="K19" s="15"/>
      <c r="L19" s="32"/>
      <c r="M19" s="30"/>
      <c r="N19" s="55">
        <v>8</v>
      </c>
    </row>
    <row r="20" spans="1:14" ht="15.75" thickBot="1">
      <c r="A20" s="110">
        <v>18</v>
      </c>
      <c r="B20" s="15" t="s">
        <v>43</v>
      </c>
      <c r="C20" s="15" t="s">
        <v>44</v>
      </c>
      <c r="D20" s="16" t="s">
        <v>45</v>
      </c>
      <c r="E20" s="17">
        <v>80</v>
      </c>
      <c r="F20" s="42">
        <f t="shared" si="3"/>
        <v>1.05</v>
      </c>
      <c r="G20" s="90">
        <f t="shared" si="4"/>
        <v>84</v>
      </c>
      <c r="H20" s="51">
        <v>8</v>
      </c>
      <c r="I20" s="45">
        <f t="shared" si="5"/>
        <v>90.72</v>
      </c>
      <c r="J20" s="15"/>
      <c r="K20" s="15"/>
      <c r="L20" s="32"/>
      <c r="M20" s="30"/>
      <c r="N20" s="55">
        <v>1</v>
      </c>
    </row>
    <row r="21" spans="1:14" ht="15.75" thickBot="1">
      <c r="A21" s="110">
        <v>19</v>
      </c>
      <c r="B21" s="15" t="s">
        <v>46</v>
      </c>
      <c r="C21" s="15" t="s">
        <v>47</v>
      </c>
      <c r="D21" s="16" t="s">
        <v>48</v>
      </c>
      <c r="E21" s="17">
        <v>70</v>
      </c>
      <c r="F21" s="42">
        <f t="shared" si="3"/>
        <v>57.75</v>
      </c>
      <c r="G21" s="90">
        <f t="shared" si="4"/>
        <v>4042.5</v>
      </c>
      <c r="H21" s="51">
        <v>8</v>
      </c>
      <c r="I21" s="45">
        <f t="shared" si="5"/>
        <v>4365.9000000000005</v>
      </c>
      <c r="J21" s="15"/>
      <c r="K21" s="15"/>
      <c r="L21" s="32"/>
      <c r="M21" s="30"/>
      <c r="N21" s="55">
        <v>55</v>
      </c>
    </row>
    <row r="22" spans="1:14" ht="26.25" thickBot="1">
      <c r="A22" s="110">
        <v>20</v>
      </c>
      <c r="B22" s="15" t="s">
        <v>49</v>
      </c>
      <c r="C22" s="15" t="s">
        <v>50</v>
      </c>
      <c r="D22" s="16" t="s">
        <v>51</v>
      </c>
      <c r="E22" s="17">
        <v>10</v>
      </c>
      <c r="F22" s="42">
        <f t="shared" si="3"/>
        <v>11.2875</v>
      </c>
      <c r="G22" s="90">
        <f t="shared" si="4"/>
        <v>112.875</v>
      </c>
      <c r="H22" s="51">
        <v>8</v>
      </c>
      <c r="I22" s="45">
        <f t="shared" si="5"/>
        <v>121.905</v>
      </c>
      <c r="J22" s="15"/>
      <c r="K22" s="15"/>
      <c r="L22" s="32"/>
      <c r="M22" s="30"/>
      <c r="N22" s="55">
        <v>10.75</v>
      </c>
    </row>
    <row r="23" spans="1:14" ht="15.75" thickBot="1">
      <c r="A23" s="110">
        <v>21</v>
      </c>
      <c r="B23" s="15" t="s">
        <v>52</v>
      </c>
      <c r="C23" s="15" t="s">
        <v>53</v>
      </c>
      <c r="D23" s="16" t="s">
        <v>54</v>
      </c>
      <c r="E23" s="17">
        <v>1</v>
      </c>
      <c r="F23" s="42">
        <f t="shared" si="3"/>
        <v>14.700000000000001</v>
      </c>
      <c r="G23" s="90">
        <f t="shared" si="4"/>
        <v>14.700000000000001</v>
      </c>
      <c r="H23" s="51">
        <v>8</v>
      </c>
      <c r="I23" s="45">
        <f t="shared" si="5"/>
        <v>15.876000000000003</v>
      </c>
      <c r="J23" s="15"/>
      <c r="K23" s="15"/>
      <c r="L23" s="32"/>
      <c r="M23" s="30"/>
      <c r="N23" s="55">
        <v>14</v>
      </c>
    </row>
    <row r="24" spans="1:14" ht="26.25" thickBot="1">
      <c r="A24" s="110">
        <v>22</v>
      </c>
      <c r="B24" s="15" t="s">
        <v>55</v>
      </c>
      <c r="C24" s="15" t="s">
        <v>56</v>
      </c>
      <c r="D24" s="16" t="s">
        <v>57</v>
      </c>
      <c r="E24" s="17">
        <v>300</v>
      </c>
      <c r="F24" s="42">
        <f t="shared" si="3"/>
        <v>158.55000000000001</v>
      </c>
      <c r="G24" s="90">
        <f t="shared" si="4"/>
        <v>47565</v>
      </c>
      <c r="H24" s="51">
        <v>8</v>
      </c>
      <c r="I24" s="45">
        <f t="shared" si="5"/>
        <v>51370.200000000004</v>
      </c>
      <c r="J24" s="15"/>
      <c r="K24" s="15"/>
      <c r="L24" s="32"/>
      <c r="M24" s="30"/>
      <c r="N24" s="55">
        <v>151</v>
      </c>
    </row>
    <row r="25" spans="1:14" ht="15.75" thickBot="1">
      <c r="A25" s="110">
        <v>23</v>
      </c>
      <c r="B25" s="15" t="s">
        <v>61</v>
      </c>
      <c r="C25" s="15" t="s">
        <v>62</v>
      </c>
      <c r="D25" s="16" t="s">
        <v>63</v>
      </c>
      <c r="E25" s="17">
        <v>50</v>
      </c>
      <c r="F25" s="42">
        <f t="shared" si="3"/>
        <v>2.0895000000000001</v>
      </c>
      <c r="G25" s="90">
        <f t="shared" si="4"/>
        <v>104.47500000000001</v>
      </c>
      <c r="H25" s="51">
        <v>8</v>
      </c>
      <c r="I25" s="45">
        <f t="shared" si="5"/>
        <v>112.83300000000001</v>
      </c>
      <c r="J25" s="15"/>
      <c r="K25" s="15"/>
      <c r="L25" s="32"/>
      <c r="M25" s="30"/>
      <c r="N25" s="55">
        <v>1.99</v>
      </c>
    </row>
    <row r="26" spans="1:14" ht="26.25" thickBot="1">
      <c r="A26" s="110">
        <v>24</v>
      </c>
      <c r="B26" s="15" t="s">
        <v>61</v>
      </c>
      <c r="C26" s="15" t="s">
        <v>64</v>
      </c>
      <c r="D26" s="16" t="s">
        <v>21</v>
      </c>
      <c r="E26" s="13">
        <v>400</v>
      </c>
      <c r="F26" s="42">
        <f t="shared" si="3"/>
        <v>11.329499999999999</v>
      </c>
      <c r="G26" s="90">
        <f t="shared" si="4"/>
        <v>4531.8</v>
      </c>
      <c r="H26" s="51">
        <v>8</v>
      </c>
      <c r="I26" s="45">
        <f t="shared" si="5"/>
        <v>4894.344000000001</v>
      </c>
      <c r="J26" s="15"/>
      <c r="K26" s="15"/>
      <c r="L26" s="32"/>
      <c r="M26" s="30"/>
      <c r="N26" s="55">
        <v>10.79</v>
      </c>
    </row>
    <row r="27" spans="1:14" ht="15.75" thickBot="1">
      <c r="A27" s="110">
        <v>25</v>
      </c>
      <c r="B27" s="15" t="s">
        <v>65</v>
      </c>
      <c r="C27" s="15" t="s">
        <v>66</v>
      </c>
      <c r="D27" s="16" t="s">
        <v>67</v>
      </c>
      <c r="E27" s="18">
        <v>40</v>
      </c>
      <c r="F27" s="42">
        <f t="shared" si="3"/>
        <v>55.650000000000006</v>
      </c>
      <c r="G27" s="90">
        <f t="shared" si="4"/>
        <v>2226</v>
      </c>
      <c r="H27" s="51">
        <v>8</v>
      </c>
      <c r="I27" s="45">
        <f t="shared" si="5"/>
        <v>2404.0800000000004</v>
      </c>
      <c r="J27" s="15"/>
      <c r="K27" s="15"/>
      <c r="L27" s="32"/>
      <c r="M27" s="30"/>
      <c r="N27" s="55">
        <v>53</v>
      </c>
    </row>
    <row r="28" spans="1:14" ht="26.25" thickBot="1">
      <c r="A28" s="110">
        <v>26</v>
      </c>
      <c r="B28" s="15" t="s">
        <v>68</v>
      </c>
      <c r="C28" s="15" t="s">
        <v>69</v>
      </c>
      <c r="D28" s="16" t="s">
        <v>70</v>
      </c>
      <c r="E28" s="17">
        <v>80</v>
      </c>
      <c r="F28" s="42">
        <f t="shared" si="3"/>
        <v>1.05</v>
      </c>
      <c r="G28" s="90">
        <f t="shared" si="4"/>
        <v>84</v>
      </c>
      <c r="H28" s="51">
        <v>8</v>
      </c>
      <c r="I28" s="45">
        <f t="shared" si="5"/>
        <v>90.72</v>
      </c>
      <c r="J28" s="19"/>
      <c r="K28" s="15"/>
      <c r="L28" s="32"/>
      <c r="M28" s="30"/>
      <c r="N28" s="55">
        <v>1</v>
      </c>
    </row>
    <row r="29" spans="1:14" ht="15.75" thickBot="1">
      <c r="A29" s="110">
        <v>27</v>
      </c>
      <c r="B29" s="15" t="s">
        <v>71</v>
      </c>
      <c r="C29" s="15" t="s">
        <v>72</v>
      </c>
      <c r="D29" s="16" t="s">
        <v>73</v>
      </c>
      <c r="E29" s="17">
        <v>300</v>
      </c>
      <c r="F29" s="42">
        <f t="shared" si="3"/>
        <v>55.650000000000006</v>
      </c>
      <c r="G29" s="90">
        <f t="shared" si="4"/>
        <v>16695</v>
      </c>
      <c r="H29" s="51">
        <v>8</v>
      </c>
      <c r="I29" s="45">
        <f t="shared" si="5"/>
        <v>18030.600000000002</v>
      </c>
      <c r="J29" s="15"/>
      <c r="K29" s="15"/>
      <c r="L29" s="32"/>
      <c r="M29" s="30"/>
      <c r="N29" s="55">
        <v>53</v>
      </c>
    </row>
    <row r="30" spans="1:14" ht="26.25" thickBot="1">
      <c r="A30" s="110">
        <v>28</v>
      </c>
      <c r="B30" s="15" t="s">
        <v>71</v>
      </c>
      <c r="C30" s="15" t="s">
        <v>74</v>
      </c>
      <c r="D30" s="16" t="s">
        <v>73</v>
      </c>
      <c r="E30" s="17">
        <v>80</v>
      </c>
      <c r="F30" s="42">
        <f t="shared" si="3"/>
        <v>4.2</v>
      </c>
      <c r="G30" s="90">
        <f t="shared" si="4"/>
        <v>336</v>
      </c>
      <c r="H30" s="51">
        <v>8</v>
      </c>
      <c r="I30" s="45">
        <f t="shared" si="5"/>
        <v>362.88</v>
      </c>
      <c r="J30" s="15"/>
      <c r="K30" s="15"/>
      <c r="L30" s="32"/>
      <c r="M30" s="30"/>
      <c r="N30" s="55">
        <v>4</v>
      </c>
    </row>
    <row r="31" spans="1:14" ht="26.25" thickBot="1">
      <c r="A31" s="110">
        <v>29</v>
      </c>
      <c r="B31" s="15" t="s">
        <v>71</v>
      </c>
      <c r="C31" s="15" t="s">
        <v>74</v>
      </c>
      <c r="D31" s="16" t="s">
        <v>45</v>
      </c>
      <c r="E31" s="17">
        <v>80</v>
      </c>
      <c r="F31" s="42">
        <f t="shared" si="3"/>
        <v>2.1</v>
      </c>
      <c r="G31" s="90">
        <f t="shared" si="4"/>
        <v>168</v>
      </c>
      <c r="H31" s="51">
        <v>8</v>
      </c>
      <c r="I31" s="45">
        <f t="shared" si="5"/>
        <v>181.44</v>
      </c>
      <c r="J31" s="15"/>
      <c r="K31" s="15"/>
      <c r="L31" s="32"/>
      <c r="M31" s="30"/>
      <c r="N31" s="55">
        <v>2</v>
      </c>
    </row>
    <row r="32" spans="1:14" ht="15.75" thickBot="1">
      <c r="A32" s="110">
        <v>30</v>
      </c>
      <c r="B32" s="9" t="s">
        <v>75</v>
      </c>
      <c r="C32" s="9" t="s">
        <v>72</v>
      </c>
      <c r="D32" s="11" t="s">
        <v>76</v>
      </c>
      <c r="E32" s="17">
        <v>15</v>
      </c>
      <c r="F32" s="42">
        <f t="shared" si="3"/>
        <v>141.75</v>
      </c>
      <c r="G32" s="90">
        <f t="shared" si="4"/>
        <v>2126.25</v>
      </c>
      <c r="H32" s="49">
        <v>8</v>
      </c>
      <c r="I32" s="45">
        <f t="shared" si="5"/>
        <v>2296.3500000000004</v>
      </c>
      <c r="J32" s="10"/>
      <c r="K32" s="15"/>
      <c r="L32" s="32"/>
      <c r="M32" s="30"/>
      <c r="N32" s="55">
        <v>135</v>
      </c>
    </row>
    <row r="33" spans="1:14" ht="15.75" thickBot="1">
      <c r="A33" s="110">
        <v>31</v>
      </c>
      <c r="B33" s="9" t="s">
        <v>77</v>
      </c>
      <c r="C33" s="9" t="s">
        <v>78</v>
      </c>
      <c r="D33" s="11" t="s">
        <v>79</v>
      </c>
      <c r="E33" s="20">
        <v>18</v>
      </c>
      <c r="F33" s="42">
        <f t="shared" si="3"/>
        <v>1.05</v>
      </c>
      <c r="G33" s="90">
        <f t="shared" si="4"/>
        <v>18.900000000000002</v>
      </c>
      <c r="H33" s="49">
        <v>8</v>
      </c>
      <c r="I33" s="45">
        <f t="shared" si="5"/>
        <v>20.412000000000003</v>
      </c>
      <c r="J33" s="10"/>
      <c r="K33" s="15"/>
      <c r="L33" s="32"/>
      <c r="M33" s="30"/>
      <c r="N33" s="56">
        <v>1</v>
      </c>
    </row>
    <row r="34" spans="1:14" ht="15.75" thickBot="1">
      <c r="A34" s="110">
        <v>32</v>
      </c>
      <c r="B34" s="9" t="s">
        <v>77</v>
      </c>
      <c r="C34" s="9" t="s">
        <v>78</v>
      </c>
      <c r="D34" s="11" t="s">
        <v>80</v>
      </c>
      <c r="E34" s="20">
        <v>2</v>
      </c>
      <c r="F34" s="42">
        <f t="shared" si="3"/>
        <v>1.05</v>
      </c>
      <c r="G34" s="90">
        <f t="shared" si="4"/>
        <v>2.1</v>
      </c>
      <c r="H34" s="49">
        <v>8</v>
      </c>
      <c r="I34" s="45">
        <f t="shared" si="5"/>
        <v>2.2680000000000002</v>
      </c>
      <c r="J34" s="10"/>
      <c r="K34" s="15"/>
      <c r="L34" s="32"/>
      <c r="M34" s="30"/>
      <c r="N34" s="56">
        <v>1</v>
      </c>
    </row>
    <row r="35" spans="1:14" ht="15.75" thickBot="1">
      <c r="A35" s="110">
        <v>33</v>
      </c>
      <c r="B35" s="21" t="s">
        <v>81</v>
      </c>
      <c r="C35" s="21" t="s">
        <v>82</v>
      </c>
      <c r="D35" s="22" t="s">
        <v>83</v>
      </c>
      <c r="E35" s="17">
        <v>550</v>
      </c>
      <c r="F35" s="42">
        <f t="shared" si="3"/>
        <v>16.8</v>
      </c>
      <c r="G35" s="90">
        <f t="shared" si="4"/>
        <v>9240</v>
      </c>
      <c r="H35" s="51">
        <v>8</v>
      </c>
      <c r="I35" s="45">
        <f t="shared" si="5"/>
        <v>9979.2000000000007</v>
      </c>
      <c r="J35" s="21"/>
      <c r="K35" s="15"/>
      <c r="L35" s="32"/>
      <c r="M35" s="30"/>
      <c r="N35" s="56">
        <v>16</v>
      </c>
    </row>
    <row r="36" spans="1:14" ht="15.75" thickBot="1">
      <c r="A36" s="110">
        <v>34</v>
      </c>
      <c r="B36" s="21" t="s">
        <v>81</v>
      </c>
      <c r="C36" s="21" t="s">
        <v>82</v>
      </c>
      <c r="D36" s="22" t="s">
        <v>36</v>
      </c>
      <c r="E36" s="23">
        <v>800</v>
      </c>
      <c r="F36" s="42">
        <f t="shared" si="3"/>
        <v>23.1</v>
      </c>
      <c r="G36" s="90">
        <f t="shared" si="4"/>
        <v>18480</v>
      </c>
      <c r="H36" s="51">
        <v>8</v>
      </c>
      <c r="I36" s="45">
        <f t="shared" si="5"/>
        <v>19958.400000000001</v>
      </c>
      <c r="J36" s="21"/>
      <c r="K36" s="15"/>
      <c r="L36" s="32"/>
      <c r="M36" s="30"/>
      <c r="N36" s="56">
        <v>22</v>
      </c>
    </row>
    <row r="37" spans="1:14" ht="15.75" thickBot="1">
      <c r="A37" s="110">
        <v>35</v>
      </c>
      <c r="B37" s="21" t="s">
        <v>84</v>
      </c>
      <c r="C37" s="21" t="s">
        <v>85</v>
      </c>
      <c r="D37" s="22" t="s">
        <v>86</v>
      </c>
      <c r="E37" s="24">
        <v>10</v>
      </c>
      <c r="F37" s="42">
        <f t="shared" si="3"/>
        <v>105</v>
      </c>
      <c r="G37" s="90">
        <f t="shared" si="4"/>
        <v>1050</v>
      </c>
      <c r="H37" s="51">
        <v>8</v>
      </c>
      <c r="I37" s="45">
        <f t="shared" si="5"/>
        <v>1134</v>
      </c>
      <c r="J37" s="21"/>
      <c r="K37" s="15"/>
      <c r="L37" s="32"/>
      <c r="M37" s="30"/>
      <c r="N37" s="56">
        <v>100</v>
      </c>
    </row>
    <row r="38" spans="1:14" ht="15.75" thickBot="1">
      <c r="A38" s="110">
        <v>36</v>
      </c>
      <c r="B38" s="21" t="s">
        <v>84</v>
      </c>
      <c r="C38" s="21" t="s">
        <v>87</v>
      </c>
      <c r="D38" s="22" t="s">
        <v>86</v>
      </c>
      <c r="E38" s="17">
        <v>5</v>
      </c>
      <c r="F38" s="42">
        <f t="shared" si="3"/>
        <v>136.5</v>
      </c>
      <c r="G38" s="90">
        <f t="shared" si="4"/>
        <v>682.5</v>
      </c>
      <c r="H38" s="51">
        <v>8</v>
      </c>
      <c r="I38" s="45">
        <f t="shared" si="5"/>
        <v>737.1</v>
      </c>
      <c r="J38" s="21"/>
      <c r="K38" s="15"/>
      <c r="L38" s="32"/>
      <c r="M38" s="30"/>
      <c r="N38" s="56">
        <v>130</v>
      </c>
    </row>
    <row r="39" spans="1:14" ht="39" thickBot="1">
      <c r="A39" s="110">
        <v>37</v>
      </c>
      <c r="B39" s="21" t="s">
        <v>1464</v>
      </c>
      <c r="C39" s="15" t="s">
        <v>89</v>
      </c>
      <c r="D39" s="16" t="s">
        <v>90</v>
      </c>
      <c r="E39" s="20">
        <v>30</v>
      </c>
      <c r="F39" s="41">
        <f>PRODUCT(N39,1.05)</f>
        <v>12.516</v>
      </c>
      <c r="G39" s="90">
        <f>PRODUCT(F39,E39)</f>
        <v>375.48</v>
      </c>
      <c r="H39" s="51">
        <v>8</v>
      </c>
      <c r="I39" s="45">
        <f>PRODUCT(G39,(100+H39)%)</f>
        <v>405.51840000000004</v>
      </c>
      <c r="J39" s="15"/>
      <c r="K39" s="21"/>
      <c r="L39" s="32"/>
      <c r="M39" s="31"/>
      <c r="N39" s="57">
        <v>11.92</v>
      </c>
    </row>
    <row r="40" spans="1:14" ht="39" thickBot="1">
      <c r="A40" s="110">
        <v>38</v>
      </c>
      <c r="B40" s="21" t="s">
        <v>1464</v>
      </c>
      <c r="C40" s="15" t="s">
        <v>89</v>
      </c>
      <c r="D40" s="16" t="s">
        <v>83</v>
      </c>
      <c r="E40" s="20">
        <v>40</v>
      </c>
      <c r="F40" s="41">
        <f t="shared" ref="F40:F53" si="6">PRODUCT(N40,1.05)</f>
        <v>17.136000000000003</v>
      </c>
      <c r="G40" s="90">
        <f t="shared" ref="G40:G52" si="7">PRODUCT(F40,E40)</f>
        <v>685.44</v>
      </c>
      <c r="H40" s="51">
        <v>8</v>
      </c>
      <c r="I40" s="45">
        <f t="shared" ref="I40:I53" si="8">PRODUCT(G40,(100+H40)%)</f>
        <v>740.27520000000015</v>
      </c>
      <c r="J40" s="15"/>
      <c r="K40" s="21"/>
      <c r="L40" s="34"/>
      <c r="M40" s="31"/>
      <c r="N40" s="57">
        <v>16.32</v>
      </c>
    </row>
    <row r="41" spans="1:14" ht="39" thickBot="1">
      <c r="A41" s="110">
        <v>39</v>
      </c>
      <c r="B41" s="21" t="s">
        <v>88</v>
      </c>
      <c r="C41" s="15" t="s">
        <v>91</v>
      </c>
      <c r="D41" s="16" t="s">
        <v>92</v>
      </c>
      <c r="E41" s="20">
        <v>12</v>
      </c>
      <c r="F41" s="41">
        <f t="shared" si="6"/>
        <v>36.75</v>
      </c>
      <c r="G41" s="90">
        <f t="shared" si="7"/>
        <v>441</v>
      </c>
      <c r="H41" s="51">
        <v>8</v>
      </c>
      <c r="I41" s="45">
        <f t="shared" si="8"/>
        <v>476.28000000000003</v>
      </c>
      <c r="J41" s="15"/>
      <c r="K41" s="21"/>
      <c r="L41" s="35"/>
      <c r="M41" s="31"/>
      <c r="N41" s="57">
        <v>35</v>
      </c>
    </row>
    <row r="42" spans="1:14" ht="15.75" thickBot="1">
      <c r="A42" s="110">
        <v>40</v>
      </c>
      <c r="B42" s="21" t="s">
        <v>93</v>
      </c>
      <c r="C42" s="15" t="s">
        <v>94</v>
      </c>
      <c r="D42" s="16" t="s">
        <v>29</v>
      </c>
      <c r="E42" s="20">
        <v>10</v>
      </c>
      <c r="F42" s="41">
        <f t="shared" si="6"/>
        <v>221.1825</v>
      </c>
      <c r="G42" s="90">
        <f t="shared" si="7"/>
        <v>2211.8249999999998</v>
      </c>
      <c r="H42" s="51">
        <v>8</v>
      </c>
      <c r="I42" s="45">
        <f t="shared" si="8"/>
        <v>2388.7710000000002</v>
      </c>
      <c r="J42" s="15"/>
      <c r="K42" s="21"/>
      <c r="L42" s="35"/>
      <c r="M42" s="31"/>
      <c r="N42" s="57">
        <v>210.65</v>
      </c>
    </row>
    <row r="43" spans="1:14" ht="15.75" thickBot="1">
      <c r="A43" s="110">
        <v>41</v>
      </c>
      <c r="B43" s="26" t="s">
        <v>95</v>
      </c>
      <c r="C43" s="27" t="s">
        <v>96</v>
      </c>
      <c r="D43" s="28" t="s">
        <v>21</v>
      </c>
      <c r="E43" s="37">
        <v>100</v>
      </c>
      <c r="F43" s="41">
        <f t="shared" si="6"/>
        <v>14.700000000000001</v>
      </c>
      <c r="G43" s="90">
        <f t="shared" si="7"/>
        <v>1470</v>
      </c>
      <c r="H43" s="52">
        <v>8</v>
      </c>
      <c r="I43" s="45">
        <f t="shared" si="8"/>
        <v>1587.6000000000001</v>
      </c>
      <c r="J43" s="27"/>
      <c r="K43" s="26"/>
      <c r="L43" s="35"/>
      <c r="M43" s="38"/>
      <c r="N43" s="58">
        <v>14</v>
      </c>
    </row>
    <row r="44" spans="1:14" ht="15.75" thickBot="1">
      <c r="A44" s="110">
        <v>42</v>
      </c>
      <c r="B44" s="21" t="s">
        <v>97</v>
      </c>
      <c r="C44" s="15" t="s">
        <v>98</v>
      </c>
      <c r="D44" s="16" t="s">
        <v>99</v>
      </c>
      <c r="E44" s="18">
        <v>6</v>
      </c>
      <c r="F44" s="41">
        <f t="shared" si="6"/>
        <v>142.82100000000003</v>
      </c>
      <c r="G44" s="90">
        <f t="shared" si="7"/>
        <v>856.92600000000016</v>
      </c>
      <c r="H44" s="51">
        <v>8</v>
      </c>
      <c r="I44" s="45">
        <f t="shared" si="8"/>
        <v>925.48008000000027</v>
      </c>
      <c r="J44" s="15"/>
      <c r="K44" s="21"/>
      <c r="L44" s="35"/>
      <c r="M44" s="31"/>
      <c r="N44" s="57">
        <v>136.02000000000001</v>
      </c>
    </row>
    <row r="45" spans="1:14" ht="15.75" thickBot="1">
      <c r="A45" s="110">
        <v>43</v>
      </c>
      <c r="B45" s="21" t="s">
        <v>101</v>
      </c>
      <c r="C45" s="15" t="s">
        <v>100</v>
      </c>
      <c r="D45" s="16" t="s">
        <v>102</v>
      </c>
      <c r="E45" s="20">
        <v>2</v>
      </c>
      <c r="F45" s="41">
        <f t="shared" si="6"/>
        <v>2.3100000000000005</v>
      </c>
      <c r="G45" s="90">
        <f t="shared" si="7"/>
        <v>4.620000000000001</v>
      </c>
      <c r="H45" s="51">
        <v>8</v>
      </c>
      <c r="I45" s="45">
        <f t="shared" si="8"/>
        <v>4.9896000000000011</v>
      </c>
      <c r="J45" s="15"/>
      <c r="K45" s="21"/>
      <c r="L45" s="35"/>
      <c r="M45" s="31"/>
      <c r="N45" s="57">
        <v>2.2000000000000002</v>
      </c>
    </row>
    <row r="46" spans="1:14" ht="15.75" thickBot="1">
      <c r="A46" s="110">
        <v>44</v>
      </c>
      <c r="B46" s="21" t="s">
        <v>101</v>
      </c>
      <c r="C46" s="15" t="s">
        <v>100</v>
      </c>
      <c r="D46" s="16" t="s">
        <v>103</v>
      </c>
      <c r="E46" s="20">
        <v>2</v>
      </c>
      <c r="F46" s="41">
        <f t="shared" si="6"/>
        <v>5.5650000000000004</v>
      </c>
      <c r="G46" s="90">
        <f t="shared" si="7"/>
        <v>11.13</v>
      </c>
      <c r="H46" s="51">
        <v>8</v>
      </c>
      <c r="I46" s="45">
        <f t="shared" si="8"/>
        <v>12.020400000000002</v>
      </c>
      <c r="J46" s="15"/>
      <c r="K46" s="21"/>
      <c r="L46" s="35"/>
      <c r="M46" s="31"/>
      <c r="N46" s="57">
        <v>5.3</v>
      </c>
    </row>
    <row r="47" spans="1:14" ht="15.75" thickBot="1">
      <c r="A47" s="110">
        <v>45</v>
      </c>
      <c r="B47" s="21" t="s">
        <v>101</v>
      </c>
      <c r="C47" s="15" t="s">
        <v>100</v>
      </c>
      <c r="D47" s="16" t="s">
        <v>104</v>
      </c>
      <c r="E47" s="12">
        <v>2</v>
      </c>
      <c r="F47" s="41">
        <f t="shared" si="6"/>
        <v>8.19</v>
      </c>
      <c r="G47" s="90">
        <f t="shared" si="7"/>
        <v>16.38</v>
      </c>
      <c r="H47" s="51">
        <v>8</v>
      </c>
      <c r="I47" s="45">
        <f t="shared" si="8"/>
        <v>17.6904</v>
      </c>
      <c r="J47" s="15"/>
      <c r="K47" s="21"/>
      <c r="L47" s="35"/>
      <c r="M47" s="31"/>
      <c r="N47" s="57">
        <v>7.8</v>
      </c>
    </row>
    <row r="48" spans="1:14" ht="15.75" thickBot="1">
      <c r="A48" s="110">
        <v>46</v>
      </c>
      <c r="B48" s="21" t="s">
        <v>101</v>
      </c>
      <c r="C48" s="15" t="s">
        <v>100</v>
      </c>
      <c r="D48" s="16" t="s">
        <v>105</v>
      </c>
      <c r="E48" s="18">
        <v>3</v>
      </c>
      <c r="F48" s="41">
        <f t="shared" si="6"/>
        <v>11.55</v>
      </c>
      <c r="G48" s="90">
        <f t="shared" si="7"/>
        <v>34.650000000000006</v>
      </c>
      <c r="H48" s="51">
        <v>8</v>
      </c>
      <c r="I48" s="45">
        <f t="shared" si="8"/>
        <v>37.422000000000011</v>
      </c>
      <c r="J48" s="15"/>
      <c r="K48" s="21"/>
      <c r="L48" s="35"/>
      <c r="M48" s="31"/>
      <c r="N48" s="57">
        <v>11</v>
      </c>
    </row>
    <row r="49" spans="1:14" ht="15.75" thickBot="1">
      <c r="A49" s="110">
        <v>47</v>
      </c>
      <c r="B49" s="21" t="s">
        <v>111</v>
      </c>
      <c r="C49" s="15" t="s">
        <v>112</v>
      </c>
      <c r="D49" s="16" t="s">
        <v>113</v>
      </c>
      <c r="E49" s="20">
        <v>20</v>
      </c>
      <c r="F49" s="41">
        <f t="shared" si="6"/>
        <v>3.0449999999999999</v>
      </c>
      <c r="G49" s="90">
        <f t="shared" si="7"/>
        <v>60.9</v>
      </c>
      <c r="H49" s="51">
        <v>8</v>
      </c>
      <c r="I49" s="45">
        <f t="shared" si="8"/>
        <v>65.772000000000006</v>
      </c>
      <c r="J49" s="15"/>
      <c r="K49" s="21"/>
      <c r="L49" s="35"/>
      <c r="M49" s="31"/>
      <c r="N49" s="57">
        <v>2.9</v>
      </c>
    </row>
    <row r="50" spans="1:14" ht="15.75" thickBot="1">
      <c r="A50" s="110">
        <v>48</v>
      </c>
      <c r="B50" s="21" t="s">
        <v>111</v>
      </c>
      <c r="C50" s="15" t="s">
        <v>112</v>
      </c>
      <c r="D50" s="16" t="s">
        <v>114</v>
      </c>
      <c r="E50" s="20">
        <v>100</v>
      </c>
      <c r="F50" s="41">
        <f t="shared" si="6"/>
        <v>4.0949999999999998</v>
      </c>
      <c r="G50" s="90">
        <f t="shared" si="7"/>
        <v>409.5</v>
      </c>
      <c r="H50" s="51">
        <v>8</v>
      </c>
      <c r="I50" s="45">
        <f t="shared" si="8"/>
        <v>442.26000000000005</v>
      </c>
      <c r="J50" s="15"/>
      <c r="K50" s="21"/>
      <c r="L50" s="35"/>
      <c r="M50" s="31"/>
      <c r="N50" s="57">
        <v>3.9</v>
      </c>
    </row>
    <row r="51" spans="1:14" ht="15.75" thickBot="1">
      <c r="A51" s="110">
        <v>49</v>
      </c>
      <c r="B51" s="21" t="s">
        <v>111</v>
      </c>
      <c r="C51" s="15" t="s">
        <v>112</v>
      </c>
      <c r="D51" s="16" t="s">
        <v>108</v>
      </c>
      <c r="E51" s="20">
        <v>60</v>
      </c>
      <c r="F51" s="41">
        <f t="shared" si="6"/>
        <v>5.229000000000001</v>
      </c>
      <c r="G51" s="90">
        <f t="shared" si="7"/>
        <v>313.74000000000007</v>
      </c>
      <c r="H51" s="51">
        <v>8</v>
      </c>
      <c r="I51" s="45">
        <f t="shared" si="8"/>
        <v>338.83920000000012</v>
      </c>
      <c r="J51" s="15"/>
      <c r="K51" s="21"/>
      <c r="L51" s="35"/>
      <c r="M51" s="31"/>
      <c r="N51" s="57">
        <v>4.9800000000000004</v>
      </c>
    </row>
    <row r="52" spans="1:14" ht="26.25" thickBot="1">
      <c r="A52" s="110">
        <v>50</v>
      </c>
      <c r="B52" s="21" t="s">
        <v>115</v>
      </c>
      <c r="C52" s="15" t="s">
        <v>116</v>
      </c>
      <c r="D52" s="16" t="s">
        <v>110</v>
      </c>
      <c r="E52" s="20">
        <v>5</v>
      </c>
      <c r="F52" s="41">
        <f t="shared" si="6"/>
        <v>156.45000000000002</v>
      </c>
      <c r="G52" s="90">
        <f t="shared" si="7"/>
        <v>782.25000000000011</v>
      </c>
      <c r="H52" s="51">
        <v>8</v>
      </c>
      <c r="I52" s="45">
        <f t="shared" si="8"/>
        <v>844.83000000000015</v>
      </c>
      <c r="J52" s="15"/>
      <c r="K52" s="21"/>
      <c r="L52" s="35"/>
      <c r="M52" s="31"/>
      <c r="N52" s="59">
        <v>149</v>
      </c>
    </row>
    <row r="53" spans="1:14" ht="26.25" thickBot="1">
      <c r="A53" s="110">
        <v>51</v>
      </c>
      <c r="B53" s="21" t="s">
        <v>115</v>
      </c>
      <c r="C53" s="15" t="s">
        <v>116</v>
      </c>
      <c r="D53" s="16" t="s">
        <v>92</v>
      </c>
      <c r="E53" s="20">
        <v>5</v>
      </c>
      <c r="F53" s="41">
        <f t="shared" si="6"/>
        <v>271.95</v>
      </c>
      <c r="G53" s="90">
        <f>PRODUCT(F53,E53)</f>
        <v>1359.75</v>
      </c>
      <c r="H53" s="51">
        <v>8</v>
      </c>
      <c r="I53" s="45">
        <f t="shared" si="8"/>
        <v>1468.5300000000002</v>
      </c>
      <c r="J53" s="15"/>
      <c r="K53" s="21"/>
      <c r="L53" s="35"/>
      <c r="M53" s="31"/>
      <c r="N53" s="60">
        <v>259</v>
      </c>
    </row>
    <row r="54" spans="1:14" ht="15.75" thickBot="1">
      <c r="A54" s="110">
        <v>52</v>
      </c>
      <c r="B54" s="15" t="s">
        <v>123</v>
      </c>
      <c r="C54" s="15" t="s">
        <v>124</v>
      </c>
      <c r="D54" s="16" t="s">
        <v>125</v>
      </c>
      <c r="E54" s="17">
        <v>5</v>
      </c>
      <c r="F54" s="42">
        <f>PRODUCT(N54,1.15)</f>
        <v>29.612499999999997</v>
      </c>
      <c r="G54" s="90">
        <f>PRODUCT(F54,E54)</f>
        <v>148.0625</v>
      </c>
      <c r="H54" s="12">
        <v>8</v>
      </c>
      <c r="I54" s="41">
        <f>PRODUCT(G54,1.08)</f>
        <v>159.9075</v>
      </c>
      <c r="J54" s="9"/>
      <c r="K54" s="9"/>
      <c r="L54" s="36"/>
      <c r="N54" s="102">
        <v>25.75</v>
      </c>
    </row>
    <row r="55" spans="1:14" ht="15.75" thickBot="1">
      <c r="A55" s="110">
        <v>53</v>
      </c>
      <c r="B55" s="15" t="s">
        <v>126</v>
      </c>
      <c r="C55" s="15" t="s">
        <v>127</v>
      </c>
      <c r="D55" s="16" t="s">
        <v>128</v>
      </c>
      <c r="E55" s="17">
        <v>200</v>
      </c>
      <c r="F55" s="42">
        <f t="shared" ref="F55:F73" si="9">PRODUCT(N55,1.15)</f>
        <v>21.320999999999998</v>
      </c>
      <c r="G55" s="90">
        <f t="shared" ref="G55:G73" si="10">PRODUCT(F55,E55)</f>
        <v>4264.2</v>
      </c>
      <c r="H55" s="12">
        <v>8</v>
      </c>
      <c r="I55" s="41">
        <f t="shared" ref="I55:I73" si="11">PRODUCT(G55,1.08)</f>
        <v>4605.3360000000002</v>
      </c>
      <c r="J55" s="9"/>
      <c r="K55" s="9"/>
      <c r="L55" s="36"/>
      <c r="N55" s="102">
        <v>18.54</v>
      </c>
    </row>
    <row r="56" spans="1:14" ht="15.75" thickBot="1">
      <c r="A56" s="110">
        <v>54</v>
      </c>
      <c r="B56" s="15" t="s">
        <v>126</v>
      </c>
      <c r="C56" s="15" t="s">
        <v>124</v>
      </c>
      <c r="D56" s="16" t="s">
        <v>128</v>
      </c>
      <c r="E56" s="17">
        <v>150</v>
      </c>
      <c r="F56" s="42">
        <f t="shared" si="9"/>
        <v>27.243500000000001</v>
      </c>
      <c r="G56" s="90">
        <f t="shared" si="10"/>
        <v>4086.5250000000001</v>
      </c>
      <c r="H56" s="12">
        <v>8</v>
      </c>
      <c r="I56" s="41">
        <f t="shared" si="11"/>
        <v>4413.4470000000001</v>
      </c>
      <c r="J56" s="9"/>
      <c r="K56" s="9"/>
      <c r="L56" s="36"/>
      <c r="N56" s="102">
        <v>23.69</v>
      </c>
    </row>
    <row r="57" spans="1:14" ht="26.25" thickBot="1">
      <c r="A57" s="110">
        <v>55</v>
      </c>
      <c r="B57" s="15" t="s">
        <v>129</v>
      </c>
      <c r="C57" s="15" t="s">
        <v>130</v>
      </c>
      <c r="D57" s="16" t="s">
        <v>131</v>
      </c>
      <c r="E57" s="17">
        <v>4</v>
      </c>
      <c r="F57" s="42">
        <f t="shared" si="9"/>
        <v>97.128999999999991</v>
      </c>
      <c r="G57" s="90">
        <f t="shared" si="10"/>
        <v>388.51599999999996</v>
      </c>
      <c r="H57" s="12">
        <v>8</v>
      </c>
      <c r="I57" s="41">
        <f t="shared" si="11"/>
        <v>419.59728000000001</v>
      </c>
      <c r="J57" s="9"/>
      <c r="K57" s="9"/>
      <c r="L57" s="36"/>
      <c r="N57" s="102">
        <v>84.46</v>
      </c>
    </row>
    <row r="58" spans="1:14" ht="26.25" thickBot="1">
      <c r="A58" s="110">
        <v>56</v>
      </c>
      <c r="B58" s="15" t="s">
        <v>129</v>
      </c>
      <c r="C58" s="15" t="s">
        <v>130</v>
      </c>
      <c r="D58" s="16" t="s">
        <v>132</v>
      </c>
      <c r="E58" s="17">
        <v>500</v>
      </c>
      <c r="F58" s="42">
        <f t="shared" si="9"/>
        <v>117.208</v>
      </c>
      <c r="G58" s="90">
        <f t="shared" si="10"/>
        <v>58604</v>
      </c>
      <c r="H58" s="12">
        <v>8</v>
      </c>
      <c r="I58" s="41">
        <f t="shared" si="11"/>
        <v>63292.320000000007</v>
      </c>
      <c r="J58" s="9"/>
      <c r="K58" s="9"/>
      <c r="L58" s="36"/>
      <c r="N58" s="102">
        <v>101.92</v>
      </c>
    </row>
    <row r="59" spans="1:14" ht="15.75" thickBot="1">
      <c r="A59" s="110">
        <v>57</v>
      </c>
      <c r="B59" s="15" t="s">
        <v>129</v>
      </c>
      <c r="C59" s="15" t="s">
        <v>133</v>
      </c>
      <c r="D59" s="16" t="s">
        <v>134</v>
      </c>
      <c r="E59" s="17">
        <v>12</v>
      </c>
      <c r="F59" s="42">
        <f t="shared" si="9"/>
        <v>5.2669999999999995</v>
      </c>
      <c r="G59" s="90">
        <f t="shared" si="10"/>
        <v>63.203999999999994</v>
      </c>
      <c r="H59" s="12">
        <v>8</v>
      </c>
      <c r="I59" s="41">
        <f t="shared" si="11"/>
        <v>68.260319999999993</v>
      </c>
      <c r="J59" s="9"/>
      <c r="K59" s="9"/>
      <c r="L59" s="36"/>
      <c r="N59" s="102">
        <v>4.58</v>
      </c>
    </row>
    <row r="60" spans="1:14" ht="26.25" thickBot="1">
      <c r="A60" s="110">
        <v>58</v>
      </c>
      <c r="B60" s="2" t="s">
        <v>135</v>
      </c>
      <c r="C60" s="15" t="s">
        <v>136</v>
      </c>
      <c r="D60" s="16"/>
      <c r="E60" s="17">
        <v>5</v>
      </c>
      <c r="F60" s="42">
        <f t="shared" si="9"/>
        <v>28.427999999999997</v>
      </c>
      <c r="G60" s="90">
        <f t="shared" si="10"/>
        <v>142.13999999999999</v>
      </c>
      <c r="H60" s="12">
        <v>8</v>
      </c>
      <c r="I60" s="41">
        <f t="shared" si="11"/>
        <v>153.5112</v>
      </c>
      <c r="J60" s="9"/>
      <c r="K60" s="9"/>
      <c r="L60" s="36"/>
      <c r="N60" s="102">
        <v>24.72</v>
      </c>
    </row>
    <row r="61" spans="1:14" ht="15.75" thickBot="1">
      <c r="A61" s="110">
        <v>59</v>
      </c>
      <c r="B61" s="15" t="s">
        <v>137</v>
      </c>
      <c r="C61" s="15" t="s">
        <v>100</v>
      </c>
      <c r="D61" s="16" t="s">
        <v>108</v>
      </c>
      <c r="E61" s="13">
        <v>40</v>
      </c>
      <c r="F61" s="42">
        <f t="shared" si="9"/>
        <v>3.6684999999999999</v>
      </c>
      <c r="G61" s="90">
        <f t="shared" si="10"/>
        <v>146.74</v>
      </c>
      <c r="H61" s="12">
        <v>8</v>
      </c>
      <c r="I61" s="41">
        <f t="shared" si="11"/>
        <v>158.47920000000002</v>
      </c>
      <c r="J61" s="9"/>
      <c r="K61" s="9"/>
      <c r="L61" s="36"/>
      <c r="N61" s="102">
        <v>3.19</v>
      </c>
    </row>
    <row r="62" spans="1:14" ht="15.75" thickBot="1">
      <c r="A62" s="110">
        <v>60</v>
      </c>
      <c r="B62" s="15" t="s">
        <v>137</v>
      </c>
      <c r="C62" s="15" t="s">
        <v>100</v>
      </c>
      <c r="D62" s="16" t="s">
        <v>131</v>
      </c>
      <c r="E62" s="24">
        <v>75</v>
      </c>
      <c r="F62" s="42">
        <f t="shared" si="9"/>
        <v>3.9444999999999997</v>
      </c>
      <c r="G62" s="90">
        <f t="shared" si="10"/>
        <v>295.83749999999998</v>
      </c>
      <c r="H62" s="12">
        <v>8</v>
      </c>
      <c r="I62" s="41">
        <f t="shared" si="11"/>
        <v>319.50450000000001</v>
      </c>
      <c r="J62" s="9"/>
      <c r="K62" s="9"/>
      <c r="L62" s="36"/>
      <c r="N62" s="102">
        <v>3.43</v>
      </c>
    </row>
    <row r="63" spans="1:14" ht="15.75" thickBot="1">
      <c r="A63" s="110">
        <v>61</v>
      </c>
      <c r="B63" s="15" t="s">
        <v>138</v>
      </c>
      <c r="C63" s="15" t="s">
        <v>139</v>
      </c>
      <c r="D63" s="16" t="s">
        <v>132</v>
      </c>
      <c r="E63" s="24">
        <v>80</v>
      </c>
      <c r="F63" s="42">
        <f t="shared" si="9"/>
        <v>30.911999999999995</v>
      </c>
      <c r="G63" s="90">
        <f t="shared" si="10"/>
        <v>2472.9599999999996</v>
      </c>
      <c r="H63" s="12">
        <v>8</v>
      </c>
      <c r="I63" s="41">
        <f t="shared" si="11"/>
        <v>2670.7967999999996</v>
      </c>
      <c r="J63" s="9"/>
      <c r="K63" s="9"/>
      <c r="L63" s="36"/>
      <c r="N63" s="102">
        <v>26.88</v>
      </c>
    </row>
    <row r="64" spans="1:14" ht="15.75" thickBot="1">
      <c r="A64" s="110">
        <v>62</v>
      </c>
      <c r="B64" s="15" t="s">
        <v>140</v>
      </c>
      <c r="C64" s="15" t="s">
        <v>141</v>
      </c>
      <c r="D64" s="16" t="s">
        <v>142</v>
      </c>
      <c r="E64" s="17">
        <v>250</v>
      </c>
      <c r="F64" s="42">
        <f t="shared" si="9"/>
        <v>37.903999999999996</v>
      </c>
      <c r="G64" s="90">
        <f t="shared" si="10"/>
        <v>9476</v>
      </c>
      <c r="H64" s="12">
        <v>8</v>
      </c>
      <c r="I64" s="41">
        <f t="shared" si="11"/>
        <v>10234.08</v>
      </c>
      <c r="J64" s="9"/>
      <c r="K64" s="9"/>
      <c r="L64" s="36"/>
      <c r="N64" s="102">
        <v>32.96</v>
      </c>
    </row>
    <row r="65" spans="1:14" ht="15.75" thickBot="1">
      <c r="A65" s="110">
        <v>63</v>
      </c>
      <c r="B65" s="15" t="s">
        <v>143</v>
      </c>
      <c r="C65" s="15" t="s">
        <v>141</v>
      </c>
      <c r="D65" s="16" t="s">
        <v>142</v>
      </c>
      <c r="E65" s="17">
        <v>400</v>
      </c>
      <c r="F65" s="42">
        <f t="shared" si="9"/>
        <v>37.903999999999996</v>
      </c>
      <c r="G65" s="90">
        <f t="shared" si="10"/>
        <v>15161.599999999999</v>
      </c>
      <c r="H65" s="12">
        <v>8</v>
      </c>
      <c r="I65" s="41">
        <f t="shared" si="11"/>
        <v>16374.528</v>
      </c>
      <c r="J65" s="9"/>
      <c r="K65" s="9"/>
      <c r="L65" s="36"/>
      <c r="N65" s="102">
        <v>32.96</v>
      </c>
    </row>
    <row r="66" spans="1:14" ht="15.75" thickBot="1">
      <c r="A66" s="110">
        <v>64</v>
      </c>
      <c r="B66" s="15" t="s">
        <v>147</v>
      </c>
      <c r="C66" s="15" t="s">
        <v>148</v>
      </c>
      <c r="D66" s="16" t="s">
        <v>149</v>
      </c>
      <c r="E66" s="17">
        <v>2</v>
      </c>
      <c r="F66" s="42">
        <f t="shared" si="9"/>
        <v>127.92599999999999</v>
      </c>
      <c r="G66" s="90">
        <f t="shared" si="10"/>
        <v>255.85199999999998</v>
      </c>
      <c r="H66" s="12">
        <v>8</v>
      </c>
      <c r="I66" s="41">
        <f t="shared" si="11"/>
        <v>276.32015999999999</v>
      </c>
      <c r="J66" s="9"/>
      <c r="K66" s="9"/>
      <c r="L66" s="36"/>
      <c r="N66" s="102">
        <v>111.24</v>
      </c>
    </row>
    <row r="67" spans="1:14" ht="15.75" thickBot="1">
      <c r="A67" s="110">
        <v>65</v>
      </c>
      <c r="B67" s="15" t="s">
        <v>150</v>
      </c>
      <c r="C67" s="15" t="s">
        <v>112</v>
      </c>
      <c r="D67" s="16" t="s">
        <v>114</v>
      </c>
      <c r="E67" s="17">
        <v>3</v>
      </c>
      <c r="F67" s="42">
        <f t="shared" si="9"/>
        <v>8.2914999999999992</v>
      </c>
      <c r="G67" s="90">
        <f t="shared" si="10"/>
        <v>24.874499999999998</v>
      </c>
      <c r="H67" s="12">
        <v>8</v>
      </c>
      <c r="I67" s="41">
        <f t="shared" si="11"/>
        <v>26.864459999999998</v>
      </c>
      <c r="J67" s="9"/>
      <c r="K67" s="9"/>
      <c r="L67" s="36"/>
      <c r="N67" s="102">
        <v>7.21</v>
      </c>
    </row>
    <row r="68" spans="1:14" ht="15.75" thickBot="1">
      <c r="A68" s="110">
        <v>66</v>
      </c>
      <c r="B68" s="15" t="s">
        <v>150</v>
      </c>
      <c r="C68" s="15" t="s">
        <v>112</v>
      </c>
      <c r="D68" s="16" t="s">
        <v>108</v>
      </c>
      <c r="E68" s="13">
        <v>6</v>
      </c>
      <c r="F68" s="42">
        <f t="shared" si="9"/>
        <v>14.213999999999999</v>
      </c>
      <c r="G68" s="90">
        <f t="shared" si="10"/>
        <v>85.283999999999992</v>
      </c>
      <c r="H68" s="12">
        <v>8</v>
      </c>
      <c r="I68" s="41">
        <f t="shared" si="11"/>
        <v>92.106719999999996</v>
      </c>
      <c r="J68" s="9"/>
      <c r="K68" s="9"/>
      <c r="L68" s="36"/>
      <c r="N68" s="102">
        <v>12.36</v>
      </c>
    </row>
    <row r="69" spans="1:14" ht="15.75" thickBot="1">
      <c r="A69" s="110">
        <v>67</v>
      </c>
      <c r="B69" s="15" t="s">
        <v>152</v>
      </c>
      <c r="C69" s="15" t="s">
        <v>153</v>
      </c>
      <c r="D69" s="16" t="s">
        <v>110</v>
      </c>
      <c r="E69" s="17">
        <v>7</v>
      </c>
      <c r="F69" s="42">
        <f t="shared" si="9"/>
        <v>170.11949999999999</v>
      </c>
      <c r="G69" s="90">
        <f t="shared" si="10"/>
        <v>1190.8364999999999</v>
      </c>
      <c r="H69" s="12">
        <v>8</v>
      </c>
      <c r="I69" s="41">
        <f t="shared" si="11"/>
        <v>1286.1034199999999</v>
      </c>
      <c r="J69" s="9"/>
      <c r="K69" s="9"/>
      <c r="L69" s="36"/>
      <c r="N69" s="102">
        <v>147.93</v>
      </c>
    </row>
    <row r="70" spans="1:14" ht="15.75" thickBot="1">
      <c r="A70" s="110">
        <v>68</v>
      </c>
      <c r="B70" s="15" t="s">
        <v>154</v>
      </c>
      <c r="C70" s="15" t="s">
        <v>155</v>
      </c>
      <c r="D70" s="16" t="s">
        <v>142</v>
      </c>
      <c r="E70" s="13">
        <v>100</v>
      </c>
      <c r="F70" s="42">
        <f t="shared" si="9"/>
        <v>34.350499999999997</v>
      </c>
      <c r="G70" s="90">
        <f t="shared" si="10"/>
        <v>3435.0499999999997</v>
      </c>
      <c r="H70" s="12">
        <v>8</v>
      </c>
      <c r="I70" s="41">
        <f t="shared" si="11"/>
        <v>3709.8539999999998</v>
      </c>
      <c r="J70" s="9"/>
      <c r="K70" s="9"/>
      <c r="L70" s="36"/>
      <c r="N70" s="102">
        <v>29.87</v>
      </c>
    </row>
    <row r="71" spans="1:14" ht="15.75" thickBot="1">
      <c r="A71" s="110">
        <v>69</v>
      </c>
      <c r="B71" s="15" t="s">
        <v>154</v>
      </c>
      <c r="C71" s="15" t="s">
        <v>156</v>
      </c>
      <c r="D71" s="16" t="s">
        <v>142</v>
      </c>
      <c r="E71" s="13">
        <v>80</v>
      </c>
      <c r="F71" s="42">
        <f t="shared" si="9"/>
        <v>82.914999999999992</v>
      </c>
      <c r="G71" s="90">
        <f t="shared" si="10"/>
        <v>6633.1999999999989</v>
      </c>
      <c r="H71" s="12">
        <v>8</v>
      </c>
      <c r="I71" s="41">
        <f t="shared" si="11"/>
        <v>7163.8559999999989</v>
      </c>
      <c r="J71" s="9"/>
      <c r="K71" s="9"/>
      <c r="L71" s="36"/>
      <c r="N71" s="102">
        <v>72.099999999999994</v>
      </c>
    </row>
    <row r="72" spans="1:14" ht="39" thickBot="1">
      <c r="A72" s="110">
        <v>70</v>
      </c>
      <c r="B72" s="15" t="s">
        <v>157</v>
      </c>
      <c r="C72" s="15" t="s">
        <v>158</v>
      </c>
      <c r="D72" s="16" t="s">
        <v>159</v>
      </c>
      <c r="E72" s="17">
        <v>10</v>
      </c>
      <c r="F72" s="42">
        <f t="shared" si="9"/>
        <v>9.4759999999999991</v>
      </c>
      <c r="G72" s="90">
        <f t="shared" si="10"/>
        <v>94.759999999999991</v>
      </c>
      <c r="H72" s="12">
        <v>8</v>
      </c>
      <c r="I72" s="41">
        <f t="shared" si="11"/>
        <v>102.3408</v>
      </c>
      <c r="J72" s="9"/>
      <c r="K72" s="9"/>
      <c r="L72" s="36"/>
      <c r="N72" s="102">
        <v>8.24</v>
      </c>
    </row>
    <row r="73" spans="1:14" ht="39" thickBot="1">
      <c r="A73" s="110">
        <v>71</v>
      </c>
      <c r="B73" s="15" t="s">
        <v>157</v>
      </c>
      <c r="C73" s="15" t="s">
        <v>158</v>
      </c>
      <c r="D73" s="16" t="s">
        <v>79</v>
      </c>
      <c r="E73" s="17">
        <v>3</v>
      </c>
      <c r="F73" s="42">
        <f t="shared" si="9"/>
        <v>18.951999999999998</v>
      </c>
      <c r="G73" s="90">
        <f t="shared" si="10"/>
        <v>56.855999999999995</v>
      </c>
      <c r="H73" s="12">
        <v>8</v>
      </c>
      <c r="I73" s="41">
        <f t="shared" si="11"/>
        <v>61.40448</v>
      </c>
      <c r="J73" s="9"/>
      <c r="K73" s="9"/>
      <c r="L73" s="36"/>
      <c r="N73" s="102">
        <v>16.48</v>
      </c>
    </row>
    <row r="74" spans="1:14" ht="15.75" thickBot="1">
      <c r="A74" s="110">
        <v>72</v>
      </c>
      <c r="B74" s="15" t="s">
        <v>160</v>
      </c>
      <c r="C74" s="15" t="s">
        <v>161</v>
      </c>
      <c r="D74" s="16" t="s">
        <v>162</v>
      </c>
      <c r="E74" s="17">
        <v>5</v>
      </c>
      <c r="F74" s="41">
        <f>PRODUCT(N74,1.15)</f>
        <v>82.8</v>
      </c>
      <c r="G74" s="90">
        <f>PRODUCT(F74,E74)</f>
        <v>414</v>
      </c>
      <c r="H74" s="8">
        <v>8</v>
      </c>
      <c r="I74" s="45">
        <f>PRODUCT(G74,1.08)</f>
        <v>447.12</v>
      </c>
      <c r="J74" s="15"/>
      <c r="K74" s="15"/>
      <c r="L74" s="36"/>
      <c r="N74" s="81">
        <v>72</v>
      </c>
    </row>
    <row r="75" spans="1:14" ht="15.75" thickBot="1">
      <c r="A75" s="110">
        <v>73</v>
      </c>
      <c r="B75" s="15" t="s">
        <v>160</v>
      </c>
      <c r="C75" s="15" t="s">
        <v>161</v>
      </c>
      <c r="D75" s="16" t="s">
        <v>163</v>
      </c>
      <c r="E75" s="17">
        <v>10</v>
      </c>
      <c r="F75" s="41">
        <f t="shared" ref="F75:F89" si="12">PRODUCT(N75,1.15)</f>
        <v>113.85</v>
      </c>
      <c r="G75" s="90">
        <f t="shared" ref="G75:G89" si="13">PRODUCT(F75,E75)</f>
        <v>1138.5</v>
      </c>
      <c r="H75" s="8">
        <v>8</v>
      </c>
      <c r="I75" s="45">
        <f t="shared" ref="I75:I89" si="14">PRODUCT(G75,1.08)</f>
        <v>1229.5800000000002</v>
      </c>
      <c r="J75" s="15"/>
      <c r="K75" s="15"/>
      <c r="L75" s="36"/>
      <c r="N75" s="82">
        <v>99</v>
      </c>
    </row>
    <row r="76" spans="1:14" ht="15.75" thickBot="1">
      <c r="A76" s="110">
        <v>74</v>
      </c>
      <c r="B76" s="15" t="s">
        <v>160</v>
      </c>
      <c r="C76" s="15" t="s">
        <v>161</v>
      </c>
      <c r="D76" s="16" t="s">
        <v>164</v>
      </c>
      <c r="E76" s="17">
        <v>10</v>
      </c>
      <c r="F76" s="41">
        <f t="shared" si="12"/>
        <v>171.35</v>
      </c>
      <c r="G76" s="90">
        <f t="shared" si="13"/>
        <v>1713.5</v>
      </c>
      <c r="H76" s="8">
        <v>8</v>
      </c>
      <c r="I76" s="45">
        <f t="shared" si="14"/>
        <v>1850.5800000000002</v>
      </c>
      <c r="J76" s="15"/>
      <c r="K76" s="15"/>
      <c r="L76" s="36"/>
      <c r="N76" s="82">
        <v>149</v>
      </c>
    </row>
    <row r="77" spans="1:14" ht="51.75" thickBot="1">
      <c r="A77" s="110">
        <v>75</v>
      </c>
      <c r="B77" s="15" t="s">
        <v>165</v>
      </c>
      <c r="C77" s="21" t="s">
        <v>166</v>
      </c>
      <c r="D77" s="22" t="s">
        <v>167</v>
      </c>
      <c r="E77" s="17">
        <v>7</v>
      </c>
      <c r="F77" s="41">
        <f t="shared" si="12"/>
        <v>126.49999999999999</v>
      </c>
      <c r="G77" s="90">
        <f t="shared" si="13"/>
        <v>885.49999999999989</v>
      </c>
      <c r="H77" s="63">
        <v>8</v>
      </c>
      <c r="I77" s="45">
        <f t="shared" si="14"/>
        <v>956.33999999999992</v>
      </c>
      <c r="J77" s="15"/>
      <c r="K77" s="15"/>
      <c r="L77" s="36"/>
      <c r="N77" s="82">
        <v>110</v>
      </c>
    </row>
    <row r="78" spans="1:14" ht="15.75" thickBot="1">
      <c r="A78" s="110">
        <v>76</v>
      </c>
      <c r="B78" s="15" t="s">
        <v>168</v>
      </c>
      <c r="C78" s="21" t="s">
        <v>169</v>
      </c>
      <c r="D78" s="22" t="s">
        <v>167</v>
      </c>
      <c r="E78" s="17">
        <v>2</v>
      </c>
      <c r="F78" s="41">
        <f t="shared" si="12"/>
        <v>78.774999999999991</v>
      </c>
      <c r="G78" s="90">
        <f t="shared" si="13"/>
        <v>157.54999999999998</v>
      </c>
      <c r="H78" s="63">
        <v>8</v>
      </c>
      <c r="I78" s="45">
        <f t="shared" si="14"/>
        <v>170.154</v>
      </c>
      <c r="J78" s="15"/>
      <c r="K78" s="15"/>
      <c r="L78" s="36"/>
      <c r="N78" s="82">
        <v>68.5</v>
      </c>
    </row>
    <row r="79" spans="1:14" ht="15.75" thickBot="1">
      <c r="A79" s="110">
        <v>77</v>
      </c>
      <c r="B79" s="10" t="s">
        <v>168</v>
      </c>
      <c r="C79" s="9" t="s">
        <v>170</v>
      </c>
      <c r="D79" s="11" t="s">
        <v>167</v>
      </c>
      <c r="E79" s="17">
        <v>45</v>
      </c>
      <c r="F79" s="41">
        <f t="shared" si="12"/>
        <v>128.79999999999998</v>
      </c>
      <c r="G79" s="90">
        <f t="shared" si="13"/>
        <v>5795.9999999999991</v>
      </c>
      <c r="H79" s="12">
        <v>8</v>
      </c>
      <c r="I79" s="45">
        <f t="shared" si="14"/>
        <v>6259.6799999999994</v>
      </c>
      <c r="J79" s="15"/>
      <c r="K79" s="15"/>
      <c r="L79" s="36"/>
      <c r="N79" s="82">
        <v>112</v>
      </c>
    </row>
    <row r="80" spans="1:14" ht="26.25" thickBot="1">
      <c r="A80" s="110">
        <v>78</v>
      </c>
      <c r="B80" s="64" t="s">
        <v>171</v>
      </c>
      <c r="C80" s="9" t="s">
        <v>172</v>
      </c>
      <c r="D80" s="9" t="s">
        <v>173</v>
      </c>
      <c r="E80" s="13">
        <v>2</v>
      </c>
      <c r="F80" s="41">
        <f t="shared" si="12"/>
        <v>218.49999999999997</v>
      </c>
      <c r="G80" s="90">
        <f t="shared" si="13"/>
        <v>436.99999999999994</v>
      </c>
      <c r="H80" s="12">
        <v>8</v>
      </c>
      <c r="I80" s="45">
        <f t="shared" si="14"/>
        <v>471.96</v>
      </c>
      <c r="J80" s="15"/>
      <c r="K80" s="15"/>
      <c r="L80" s="36"/>
      <c r="N80" s="82">
        <v>190</v>
      </c>
    </row>
    <row r="81" spans="1:14" ht="39" thickBot="1">
      <c r="A81" s="110">
        <v>79</v>
      </c>
      <c r="B81" s="10" t="s">
        <v>171</v>
      </c>
      <c r="C81" s="9" t="s">
        <v>174</v>
      </c>
      <c r="D81" s="9" t="s">
        <v>175</v>
      </c>
      <c r="E81" s="13">
        <v>2</v>
      </c>
      <c r="F81" s="41">
        <f t="shared" si="12"/>
        <v>241.49999999999997</v>
      </c>
      <c r="G81" s="90">
        <f t="shared" si="13"/>
        <v>482.99999999999994</v>
      </c>
      <c r="H81" s="12">
        <v>8</v>
      </c>
      <c r="I81" s="45">
        <f t="shared" si="14"/>
        <v>521.64</v>
      </c>
      <c r="J81" s="15"/>
      <c r="K81" s="15"/>
      <c r="L81" s="36"/>
      <c r="N81" s="82">
        <v>210</v>
      </c>
    </row>
    <row r="82" spans="1:14" ht="39" thickBot="1">
      <c r="A82" s="110">
        <v>80</v>
      </c>
      <c r="B82" s="10" t="s">
        <v>171</v>
      </c>
      <c r="C82" s="9" t="s">
        <v>174</v>
      </c>
      <c r="D82" s="9" t="s">
        <v>176</v>
      </c>
      <c r="E82" s="13">
        <v>10</v>
      </c>
      <c r="F82" s="41">
        <f t="shared" si="12"/>
        <v>264.5</v>
      </c>
      <c r="G82" s="90">
        <f t="shared" si="13"/>
        <v>2645</v>
      </c>
      <c r="H82" s="12">
        <v>8</v>
      </c>
      <c r="I82" s="45">
        <f t="shared" si="14"/>
        <v>2856.6000000000004</v>
      </c>
      <c r="J82" s="15"/>
      <c r="K82" s="15"/>
      <c r="L82" s="36"/>
      <c r="N82" s="81">
        <v>230</v>
      </c>
    </row>
    <row r="83" spans="1:14" ht="15.75" thickBot="1">
      <c r="A83" s="110">
        <v>81</v>
      </c>
      <c r="B83" s="9" t="s">
        <v>177</v>
      </c>
      <c r="C83" s="9" t="s">
        <v>178</v>
      </c>
      <c r="D83" s="11" t="s">
        <v>67</v>
      </c>
      <c r="E83" s="13">
        <v>125</v>
      </c>
      <c r="F83" s="41">
        <f t="shared" si="12"/>
        <v>126.49999999999999</v>
      </c>
      <c r="G83" s="90">
        <f t="shared" si="13"/>
        <v>15812.499999999998</v>
      </c>
      <c r="H83" s="12">
        <v>8</v>
      </c>
      <c r="I83" s="45">
        <f t="shared" si="14"/>
        <v>17077.5</v>
      </c>
      <c r="J83" s="15"/>
      <c r="K83" s="15"/>
      <c r="L83" s="36"/>
      <c r="N83" s="82">
        <v>110</v>
      </c>
    </row>
    <row r="84" spans="1:14" ht="15.75" thickBot="1">
      <c r="A84" s="110">
        <v>82</v>
      </c>
      <c r="B84" s="9" t="s">
        <v>179</v>
      </c>
      <c r="C84" s="10" t="s">
        <v>180</v>
      </c>
      <c r="D84" s="11" t="s">
        <v>167</v>
      </c>
      <c r="E84" s="24">
        <v>80</v>
      </c>
      <c r="F84" s="41">
        <f t="shared" si="12"/>
        <v>11.5</v>
      </c>
      <c r="G84" s="90">
        <f t="shared" si="13"/>
        <v>920</v>
      </c>
      <c r="H84" s="12">
        <v>8</v>
      </c>
      <c r="I84" s="45">
        <f t="shared" si="14"/>
        <v>993.6</v>
      </c>
      <c r="J84" s="15"/>
      <c r="K84" s="15"/>
      <c r="L84" s="36"/>
      <c r="N84" s="82">
        <v>10</v>
      </c>
    </row>
    <row r="85" spans="1:14" ht="15.75" thickBot="1">
      <c r="A85" s="110">
        <v>83</v>
      </c>
      <c r="B85" s="9" t="s">
        <v>181</v>
      </c>
      <c r="C85" s="9" t="s">
        <v>182</v>
      </c>
      <c r="D85" s="11" t="s">
        <v>183</v>
      </c>
      <c r="E85" s="17">
        <v>80</v>
      </c>
      <c r="F85" s="41">
        <f t="shared" si="12"/>
        <v>31.049999999999997</v>
      </c>
      <c r="G85" s="90">
        <f t="shared" si="13"/>
        <v>2484</v>
      </c>
      <c r="H85" s="12">
        <v>8</v>
      </c>
      <c r="I85" s="45">
        <f t="shared" si="14"/>
        <v>2682.7200000000003</v>
      </c>
      <c r="J85" s="15"/>
      <c r="K85" s="15"/>
      <c r="L85" s="36"/>
      <c r="N85" s="82">
        <v>27</v>
      </c>
    </row>
    <row r="86" spans="1:14" ht="26.25" thickBot="1">
      <c r="A86" s="110">
        <v>84</v>
      </c>
      <c r="B86" s="9" t="s">
        <v>181</v>
      </c>
      <c r="C86" s="9" t="s">
        <v>184</v>
      </c>
      <c r="D86" s="11" t="s">
        <v>183</v>
      </c>
      <c r="E86" s="17">
        <v>550</v>
      </c>
      <c r="F86" s="41">
        <f t="shared" si="12"/>
        <v>31.624999999999996</v>
      </c>
      <c r="G86" s="90">
        <f t="shared" si="13"/>
        <v>17393.749999999996</v>
      </c>
      <c r="H86" s="12">
        <v>8</v>
      </c>
      <c r="I86" s="45">
        <f t="shared" si="14"/>
        <v>18785.249999999996</v>
      </c>
      <c r="J86" s="15"/>
      <c r="K86" s="15"/>
      <c r="L86" s="36"/>
      <c r="N86" s="82">
        <v>27.5</v>
      </c>
    </row>
    <row r="87" spans="1:14" ht="15.75" thickBot="1">
      <c r="A87" s="110">
        <v>85</v>
      </c>
      <c r="B87" s="9" t="s">
        <v>185</v>
      </c>
      <c r="C87" s="10" t="s">
        <v>186</v>
      </c>
      <c r="D87" s="61" t="s">
        <v>183</v>
      </c>
      <c r="E87" s="17">
        <v>100</v>
      </c>
      <c r="F87" s="41">
        <f t="shared" si="12"/>
        <v>37.662499999999994</v>
      </c>
      <c r="G87" s="90">
        <f t="shared" si="13"/>
        <v>3766.2499999999995</v>
      </c>
      <c r="H87" s="13">
        <v>8</v>
      </c>
      <c r="I87" s="45">
        <f t="shared" si="14"/>
        <v>4067.5499999999997</v>
      </c>
      <c r="J87" s="15"/>
      <c r="K87" s="15"/>
      <c r="L87" s="36"/>
      <c r="N87" s="82">
        <v>32.75</v>
      </c>
    </row>
    <row r="88" spans="1:14" ht="15.75" thickBot="1">
      <c r="A88" s="110">
        <v>86</v>
      </c>
      <c r="B88" s="9" t="s">
        <v>185</v>
      </c>
      <c r="C88" s="10" t="s">
        <v>186</v>
      </c>
      <c r="D88" s="61" t="s">
        <v>67</v>
      </c>
      <c r="E88" s="17">
        <v>22</v>
      </c>
      <c r="F88" s="41">
        <f t="shared" si="12"/>
        <v>31.624999999999996</v>
      </c>
      <c r="G88" s="90">
        <f t="shared" si="13"/>
        <v>695.74999999999989</v>
      </c>
      <c r="H88" s="12">
        <v>8</v>
      </c>
      <c r="I88" s="45">
        <f t="shared" si="14"/>
        <v>751.41</v>
      </c>
      <c r="J88" s="15"/>
      <c r="K88" s="15"/>
      <c r="L88" s="36"/>
      <c r="N88" s="82">
        <v>27.5</v>
      </c>
    </row>
    <row r="89" spans="1:14" ht="15.75" thickBot="1">
      <c r="A89" s="110">
        <v>87</v>
      </c>
      <c r="B89" s="9" t="s">
        <v>185</v>
      </c>
      <c r="C89" s="10" t="s">
        <v>182</v>
      </c>
      <c r="D89" s="11" t="s">
        <v>187</v>
      </c>
      <c r="E89" s="17">
        <v>75</v>
      </c>
      <c r="F89" s="41">
        <f t="shared" si="12"/>
        <v>528.42499999999995</v>
      </c>
      <c r="G89" s="90">
        <f t="shared" si="13"/>
        <v>39631.875</v>
      </c>
      <c r="H89" s="12">
        <v>8</v>
      </c>
      <c r="I89" s="45">
        <f t="shared" si="14"/>
        <v>42802.425000000003</v>
      </c>
      <c r="J89" s="15"/>
      <c r="K89" s="15"/>
      <c r="L89" s="36"/>
      <c r="N89" s="82">
        <v>459.5</v>
      </c>
    </row>
    <row r="90" spans="1:14" ht="15.75" thickBot="1">
      <c r="A90" s="110">
        <v>88</v>
      </c>
      <c r="B90" s="15" t="s">
        <v>189</v>
      </c>
      <c r="C90" s="15" t="s">
        <v>190</v>
      </c>
      <c r="D90" s="16" t="s">
        <v>191</v>
      </c>
      <c r="E90" s="17">
        <v>1</v>
      </c>
      <c r="F90" s="41">
        <f t="shared" ref="F90:F97" si="15">PRODUCT(N90,1.15)</f>
        <v>47.241999999999997</v>
      </c>
      <c r="G90" s="90">
        <f t="shared" ref="G90:G99" si="16">PRODUCT(E90,F90)</f>
        <v>47.241999999999997</v>
      </c>
      <c r="H90" s="8">
        <v>8</v>
      </c>
      <c r="I90" s="45">
        <f t="shared" ref="I90:I95" si="17">PRODUCT(G90,1.08)</f>
        <v>51.021360000000001</v>
      </c>
      <c r="J90" s="15"/>
      <c r="K90" s="15"/>
      <c r="L90" s="36"/>
      <c r="N90" s="102">
        <v>41.08</v>
      </c>
    </row>
    <row r="91" spans="1:14" ht="15.75" thickBot="1">
      <c r="A91" s="110">
        <v>89</v>
      </c>
      <c r="B91" s="15" t="s">
        <v>189</v>
      </c>
      <c r="C91" s="15" t="s">
        <v>190</v>
      </c>
      <c r="D91" s="16" t="s">
        <v>192</v>
      </c>
      <c r="E91" s="17">
        <v>2</v>
      </c>
      <c r="F91" s="41">
        <f t="shared" si="15"/>
        <v>50.83</v>
      </c>
      <c r="G91" s="90">
        <f t="shared" si="16"/>
        <v>101.66</v>
      </c>
      <c r="H91" s="8">
        <v>8</v>
      </c>
      <c r="I91" s="45">
        <f t="shared" si="17"/>
        <v>109.7928</v>
      </c>
      <c r="J91" s="15"/>
      <c r="K91" s="15"/>
      <c r="L91" s="36"/>
      <c r="N91" s="102">
        <v>44.2</v>
      </c>
    </row>
    <row r="92" spans="1:14" ht="15.75" thickBot="1">
      <c r="A92" s="110">
        <v>90</v>
      </c>
      <c r="B92" s="15" t="s">
        <v>193</v>
      </c>
      <c r="C92" s="15" t="s">
        <v>190</v>
      </c>
      <c r="D92" s="16" t="s">
        <v>194</v>
      </c>
      <c r="E92" s="17">
        <v>60</v>
      </c>
      <c r="F92" s="41">
        <f t="shared" si="15"/>
        <v>43.055999999999997</v>
      </c>
      <c r="G92" s="90">
        <f t="shared" si="16"/>
        <v>2583.3599999999997</v>
      </c>
      <c r="H92" s="8">
        <v>8</v>
      </c>
      <c r="I92" s="45">
        <f t="shared" si="17"/>
        <v>2790.0288</v>
      </c>
      <c r="J92" s="15"/>
      <c r="K92" s="15"/>
      <c r="L92" s="36"/>
      <c r="N92" s="102">
        <v>37.44</v>
      </c>
    </row>
    <row r="93" spans="1:14" ht="15.75" thickBot="1">
      <c r="A93" s="110">
        <v>91</v>
      </c>
      <c r="B93" s="15" t="s">
        <v>193</v>
      </c>
      <c r="C93" s="15" t="s">
        <v>190</v>
      </c>
      <c r="D93" s="16" t="s">
        <v>195</v>
      </c>
      <c r="E93" s="17">
        <v>80</v>
      </c>
      <c r="F93" s="41">
        <f t="shared" si="15"/>
        <v>46.643999999999998</v>
      </c>
      <c r="G93" s="90">
        <f t="shared" si="16"/>
        <v>3731.52</v>
      </c>
      <c r="H93" s="8">
        <v>8</v>
      </c>
      <c r="I93" s="45">
        <f t="shared" si="17"/>
        <v>4030.0416000000005</v>
      </c>
      <c r="J93" s="15"/>
      <c r="K93" s="15"/>
      <c r="L93" s="36"/>
      <c r="N93" s="102">
        <v>40.56</v>
      </c>
    </row>
    <row r="94" spans="1:14" ht="15.75" thickBot="1">
      <c r="A94" s="110">
        <v>92</v>
      </c>
      <c r="B94" s="15" t="s">
        <v>196</v>
      </c>
      <c r="C94" s="15" t="s">
        <v>190</v>
      </c>
      <c r="D94" s="16" t="s">
        <v>197</v>
      </c>
      <c r="E94" s="17">
        <v>10</v>
      </c>
      <c r="F94" s="41">
        <f t="shared" si="15"/>
        <v>118.40399999999998</v>
      </c>
      <c r="G94" s="90">
        <f t="shared" si="16"/>
        <v>1184.0399999999997</v>
      </c>
      <c r="H94" s="8">
        <v>8</v>
      </c>
      <c r="I94" s="45">
        <f t="shared" si="17"/>
        <v>1278.7631999999999</v>
      </c>
      <c r="J94" s="15"/>
      <c r="K94" s="15"/>
      <c r="L94" s="36"/>
      <c r="N94" s="102">
        <v>102.96</v>
      </c>
    </row>
    <row r="95" spans="1:14" ht="15.75" thickBot="1">
      <c r="A95" s="110">
        <v>93</v>
      </c>
      <c r="B95" s="15" t="s">
        <v>196</v>
      </c>
      <c r="C95" s="15" t="s">
        <v>190</v>
      </c>
      <c r="D95" s="16" t="s">
        <v>198</v>
      </c>
      <c r="E95" s="17">
        <v>15</v>
      </c>
      <c r="F95" s="41">
        <f t="shared" si="15"/>
        <v>209.29999999999998</v>
      </c>
      <c r="G95" s="90">
        <f t="shared" si="16"/>
        <v>3139.4999999999995</v>
      </c>
      <c r="H95" s="8">
        <v>8</v>
      </c>
      <c r="I95" s="45">
        <f t="shared" si="17"/>
        <v>3390.66</v>
      </c>
      <c r="J95" s="15"/>
      <c r="K95" s="15"/>
      <c r="L95" s="36"/>
      <c r="N95" s="102">
        <v>182</v>
      </c>
    </row>
    <row r="96" spans="1:14" ht="15.75" thickBot="1">
      <c r="A96" s="110">
        <v>94</v>
      </c>
      <c r="B96" s="15" t="s">
        <v>199</v>
      </c>
      <c r="C96" s="15" t="s">
        <v>200</v>
      </c>
      <c r="D96" s="16">
        <v>0.2</v>
      </c>
      <c r="E96" s="12">
        <v>150</v>
      </c>
      <c r="F96" s="41">
        <f t="shared" si="15"/>
        <v>151.79999999999998</v>
      </c>
      <c r="G96" s="90">
        <f t="shared" si="16"/>
        <v>22769.999999999996</v>
      </c>
      <c r="H96" s="8">
        <v>8</v>
      </c>
      <c r="I96" s="45">
        <f>PRODUCT(G96,(100+H96)%)</f>
        <v>24591.599999999999</v>
      </c>
      <c r="J96" s="15"/>
      <c r="K96" s="15"/>
      <c r="L96" s="36"/>
      <c r="N96" s="101">
        <v>132</v>
      </c>
    </row>
    <row r="97" spans="1:14" ht="15.75" thickBot="1">
      <c r="A97" s="110">
        <v>95</v>
      </c>
      <c r="B97" s="15" t="s">
        <v>199</v>
      </c>
      <c r="C97" s="15" t="s">
        <v>201</v>
      </c>
      <c r="D97" s="16">
        <v>0.2</v>
      </c>
      <c r="E97" s="12">
        <v>350</v>
      </c>
      <c r="F97" s="41">
        <f t="shared" si="15"/>
        <v>303.59999999999997</v>
      </c>
      <c r="G97" s="90">
        <f t="shared" si="16"/>
        <v>106259.99999999999</v>
      </c>
      <c r="H97" s="8">
        <v>8</v>
      </c>
      <c r="I97" s="45">
        <f>PRODUCT(G97,(100+H97)%)</f>
        <v>114760.79999999999</v>
      </c>
      <c r="J97" s="15"/>
      <c r="K97" s="15"/>
      <c r="L97" s="36"/>
      <c r="N97" s="101">
        <v>264</v>
      </c>
    </row>
    <row r="98" spans="1:14" ht="15.75" thickBot="1">
      <c r="A98" s="110">
        <v>96</v>
      </c>
      <c r="B98" s="15" t="s">
        <v>202</v>
      </c>
      <c r="C98" s="15" t="s">
        <v>203</v>
      </c>
      <c r="D98" s="16" t="s">
        <v>204</v>
      </c>
      <c r="E98" s="12">
        <v>1</v>
      </c>
      <c r="F98" s="41">
        <f>PRODUCT(N98,1.05)</f>
        <v>11287.5</v>
      </c>
      <c r="G98" s="90">
        <f t="shared" si="16"/>
        <v>11287.5</v>
      </c>
      <c r="H98" s="8">
        <v>8</v>
      </c>
      <c r="I98" s="45">
        <f>PRODUCT(G98,(100+H98)%)</f>
        <v>12190.5</v>
      </c>
      <c r="J98" s="15"/>
      <c r="K98" s="15"/>
      <c r="L98" s="36"/>
      <c r="N98" s="46">
        <v>10750</v>
      </c>
    </row>
    <row r="99" spans="1:14" ht="15.75" thickBot="1">
      <c r="A99" s="110">
        <v>97</v>
      </c>
      <c r="B99" s="9" t="s">
        <v>205</v>
      </c>
      <c r="C99" s="9" t="s">
        <v>206</v>
      </c>
      <c r="D99" s="11" t="s">
        <v>110</v>
      </c>
      <c r="E99" s="110">
        <v>3</v>
      </c>
      <c r="F99" s="41">
        <f>PRODUCT(N99,1.15)</f>
        <v>9.4874999999999989</v>
      </c>
      <c r="G99" s="90">
        <f t="shared" si="16"/>
        <v>28.462499999999999</v>
      </c>
      <c r="H99" s="12">
        <v>8</v>
      </c>
      <c r="I99" s="41">
        <f t="shared" ref="I99:I142" si="18">PRODUCT(G99,(100+H99)%)</f>
        <v>30.7395</v>
      </c>
      <c r="J99" s="9"/>
      <c r="K99" s="9"/>
      <c r="L99" s="36"/>
      <c r="N99" s="94">
        <v>8.25</v>
      </c>
    </row>
    <row r="100" spans="1:14" ht="15.75" thickBot="1">
      <c r="A100" s="110">
        <v>98</v>
      </c>
      <c r="B100" s="9" t="s">
        <v>207</v>
      </c>
      <c r="C100" s="9" t="s">
        <v>208</v>
      </c>
      <c r="D100" s="11" t="s">
        <v>209</v>
      </c>
      <c r="E100" s="110">
        <v>30</v>
      </c>
      <c r="F100" s="41">
        <f t="shared" ref="F100:F143" si="19">PRODUCT(N100,1.15)</f>
        <v>8.0499999999999989</v>
      </c>
      <c r="G100" s="90">
        <f t="shared" ref="G100:G143" si="20">PRODUCT(E100,F100)</f>
        <v>241.49999999999997</v>
      </c>
      <c r="H100" s="12">
        <v>8</v>
      </c>
      <c r="I100" s="41">
        <f t="shared" si="18"/>
        <v>260.82</v>
      </c>
      <c r="J100" s="9"/>
      <c r="K100" s="9"/>
      <c r="L100" s="36"/>
      <c r="N100" s="94">
        <v>7</v>
      </c>
    </row>
    <row r="101" spans="1:14" ht="26.25" thickBot="1">
      <c r="A101" s="110">
        <v>99</v>
      </c>
      <c r="B101" s="10" t="s">
        <v>31</v>
      </c>
      <c r="C101" s="9" t="s">
        <v>210</v>
      </c>
      <c r="D101" s="11">
        <v>600</v>
      </c>
      <c r="E101" s="110">
        <v>30</v>
      </c>
      <c r="F101" s="41">
        <f t="shared" si="19"/>
        <v>17.307500000000001</v>
      </c>
      <c r="G101" s="90">
        <f t="shared" si="20"/>
        <v>519.22500000000002</v>
      </c>
      <c r="H101" s="12">
        <v>8</v>
      </c>
      <c r="I101" s="41">
        <f t="shared" si="18"/>
        <v>560.76300000000003</v>
      </c>
      <c r="J101" s="9"/>
      <c r="K101" s="9"/>
      <c r="L101" s="36"/>
      <c r="N101" s="94">
        <v>15.05</v>
      </c>
    </row>
    <row r="102" spans="1:14" ht="15.75" thickBot="1">
      <c r="A102" s="110">
        <v>100</v>
      </c>
      <c r="B102" s="9" t="s">
        <v>211</v>
      </c>
      <c r="C102" s="9" t="s">
        <v>212</v>
      </c>
      <c r="D102" s="11" t="s">
        <v>213</v>
      </c>
      <c r="E102" s="110">
        <v>40</v>
      </c>
      <c r="F102" s="41">
        <f t="shared" si="19"/>
        <v>92.919999999999987</v>
      </c>
      <c r="G102" s="90">
        <f t="shared" si="20"/>
        <v>3716.7999999999993</v>
      </c>
      <c r="H102" s="12">
        <v>8</v>
      </c>
      <c r="I102" s="41">
        <f t="shared" si="18"/>
        <v>4014.1439999999993</v>
      </c>
      <c r="J102" s="9"/>
      <c r="K102" s="9"/>
      <c r="L102" s="36"/>
      <c r="N102" s="94">
        <v>80.8</v>
      </c>
    </row>
    <row r="103" spans="1:14" ht="15.75" thickBot="1">
      <c r="A103" s="110">
        <v>101</v>
      </c>
      <c r="B103" s="9" t="s">
        <v>214</v>
      </c>
      <c r="C103" s="9" t="s">
        <v>100</v>
      </c>
      <c r="D103" s="11" t="s">
        <v>114</v>
      </c>
      <c r="E103" s="110">
        <v>15</v>
      </c>
      <c r="F103" s="41">
        <f t="shared" si="19"/>
        <v>3.2889999999999997</v>
      </c>
      <c r="G103" s="90">
        <f t="shared" si="20"/>
        <v>49.334999999999994</v>
      </c>
      <c r="H103" s="12">
        <v>8</v>
      </c>
      <c r="I103" s="41">
        <f t="shared" si="18"/>
        <v>53.281799999999997</v>
      </c>
      <c r="J103" s="9"/>
      <c r="K103" s="9"/>
      <c r="L103" s="36"/>
      <c r="N103" s="94">
        <v>2.86</v>
      </c>
    </row>
    <row r="104" spans="1:14" ht="15.75" thickBot="1">
      <c r="A104" s="110">
        <v>102</v>
      </c>
      <c r="B104" s="9" t="s">
        <v>214</v>
      </c>
      <c r="C104" s="9" t="s">
        <v>100</v>
      </c>
      <c r="D104" s="11" t="s">
        <v>215</v>
      </c>
      <c r="E104" s="110">
        <v>15</v>
      </c>
      <c r="F104" s="41">
        <f t="shared" si="19"/>
        <v>4.7839999999999998</v>
      </c>
      <c r="G104" s="90">
        <f t="shared" si="20"/>
        <v>71.759999999999991</v>
      </c>
      <c r="H104" s="12">
        <v>8</v>
      </c>
      <c r="I104" s="41">
        <f t="shared" si="18"/>
        <v>77.500799999999998</v>
      </c>
      <c r="J104" s="9"/>
      <c r="K104" s="9"/>
      <c r="L104" s="36"/>
      <c r="N104" s="94">
        <v>4.16</v>
      </c>
    </row>
    <row r="105" spans="1:14" ht="15.75" thickBot="1">
      <c r="A105" s="110">
        <v>104</v>
      </c>
      <c r="B105" s="10" t="s">
        <v>219</v>
      </c>
      <c r="C105" s="9" t="s">
        <v>220</v>
      </c>
      <c r="D105" s="11" t="s">
        <v>33</v>
      </c>
      <c r="E105" s="110">
        <v>330</v>
      </c>
      <c r="F105" s="41">
        <f t="shared" si="19"/>
        <v>34.844999999999999</v>
      </c>
      <c r="G105" s="90">
        <f t="shared" si="20"/>
        <v>11498.85</v>
      </c>
      <c r="H105" s="12">
        <v>8</v>
      </c>
      <c r="I105" s="41">
        <f t="shared" si="18"/>
        <v>12418.758000000002</v>
      </c>
      <c r="J105" s="9"/>
      <c r="K105" s="9"/>
      <c r="L105" s="36"/>
      <c r="N105" s="94">
        <v>30.3</v>
      </c>
    </row>
    <row r="106" spans="1:14" ht="26.25" thickBot="1">
      <c r="A106" s="110">
        <v>110</v>
      </c>
      <c r="B106" s="10" t="s">
        <v>229</v>
      </c>
      <c r="C106" s="9" t="s">
        <v>230</v>
      </c>
      <c r="D106" s="11" t="s">
        <v>231</v>
      </c>
      <c r="E106" s="110">
        <v>3</v>
      </c>
      <c r="F106" s="41">
        <f t="shared" si="19"/>
        <v>52.6815</v>
      </c>
      <c r="G106" s="90">
        <f t="shared" si="20"/>
        <v>158.0445</v>
      </c>
      <c r="H106" s="12">
        <v>8</v>
      </c>
      <c r="I106" s="41">
        <f t="shared" si="18"/>
        <v>170.68806000000001</v>
      </c>
      <c r="J106" s="9"/>
      <c r="K106" s="9"/>
      <c r="L106" s="36"/>
      <c r="N106" s="94">
        <v>45.81</v>
      </c>
    </row>
    <row r="107" spans="1:14" ht="15.75" thickBot="1">
      <c r="A107" s="110">
        <v>114</v>
      </c>
      <c r="B107" s="9" t="s">
        <v>239</v>
      </c>
      <c r="C107" s="9" t="s">
        <v>240</v>
      </c>
      <c r="D107" s="11">
        <v>0.02</v>
      </c>
      <c r="E107" s="110">
        <v>230</v>
      </c>
      <c r="F107" s="41">
        <f t="shared" si="19"/>
        <v>8.0729999999999986</v>
      </c>
      <c r="G107" s="90">
        <f t="shared" si="20"/>
        <v>1856.7899999999997</v>
      </c>
      <c r="H107" s="12">
        <v>8</v>
      </c>
      <c r="I107" s="41">
        <f t="shared" si="18"/>
        <v>2005.3331999999998</v>
      </c>
      <c r="J107" s="9"/>
      <c r="K107" s="9"/>
      <c r="L107" s="36"/>
      <c r="N107" s="94">
        <v>7.02</v>
      </c>
    </row>
    <row r="108" spans="1:14" ht="15.75" thickBot="1">
      <c r="A108" s="110">
        <v>115</v>
      </c>
      <c r="B108" s="9" t="s">
        <v>241</v>
      </c>
      <c r="C108" s="9" t="s">
        <v>100</v>
      </c>
      <c r="D108" s="11" t="s">
        <v>90</v>
      </c>
      <c r="E108" s="110">
        <v>40</v>
      </c>
      <c r="F108" s="41">
        <f t="shared" si="19"/>
        <v>10.821499999999999</v>
      </c>
      <c r="G108" s="90">
        <f t="shared" si="20"/>
        <v>432.85999999999996</v>
      </c>
      <c r="H108" s="12">
        <v>8</v>
      </c>
      <c r="I108" s="41">
        <f t="shared" si="18"/>
        <v>467.48879999999997</v>
      </c>
      <c r="J108" s="9"/>
      <c r="K108" s="9"/>
      <c r="L108" s="36"/>
      <c r="N108" s="94">
        <v>9.41</v>
      </c>
    </row>
    <row r="109" spans="1:14" ht="15.75" thickBot="1">
      <c r="A109" s="110">
        <v>116</v>
      </c>
      <c r="B109" s="9" t="s">
        <v>241</v>
      </c>
      <c r="C109" s="9" t="s">
        <v>242</v>
      </c>
      <c r="D109" s="11" t="s">
        <v>132</v>
      </c>
      <c r="E109" s="110">
        <v>40</v>
      </c>
      <c r="F109" s="41">
        <f t="shared" si="19"/>
        <v>6.0145</v>
      </c>
      <c r="G109" s="90">
        <f t="shared" si="20"/>
        <v>240.57999999999998</v>
      </c>
      <c r="H109" s="12">
        <v>8</v>
      </c>
      <c r="I109" s="41">
        <f t="shared" si="18"/>
        <v>259.82639999999998</v>
      </c>
      <c r="J109" s="9"/>
      <c r="K109" s="9"/>
      <c r="L109" s="36"/>
      <c r="N109" s="94">
        <v>5.23</v>
      </c>
    </row>
    <row r="110" spans="1:14" ht="27" thickBot="1">
      <c r="A110" s="110">
        <v>118</v>
      </c>
      <c r="B110" s="9" t="s">
        <v>245</v>
      </c>
      <c r="C110" s="9" t="s">
        <v>246</v>
      </c>
      <c r="D110" s="11" t="s">
        <v>247</v>
      </c>
      <c r="E110" s="110">
        <v>1</v>
      </c>
      <c r="F110" s="41">
        <f t="shared" si="19"/>
        <v>1.1499999999999999</v>
      </c>
      <c r="G110" s="90">
        <f t="shared" si="20"/>
        <v>1.1499999999999999</v>
      </c>
      <c r="H110" s="12">
        <v>8</v>
      </c>
      <c r="I110" s="41">
        <f t="shared" si="18"/>
        <v>1.242</v>
      </c>
      <c r="J110" s="9"/>
      <c r="K110" s="9"/>
      <c r="L110" s="36"/>
      <c r="N110" s="95" t="s">
        <v>1442</v>
      </c>
    </row>
    <row r="111" spans="1:14" ht="15.75" thickBot="1">
      <c r="A111" s="110">
        <v>120</v>
      </c>
      <c r="B111" s="9" t="s">
        <v>248</v>
      </c>
      <c r="C111" s="9" t="s">
        <v>100</v>
      </c>
      <c r="D111" s="11" t="s">
        <v>250</v>
      </c>
      <c r="E111" s="110">
        <v>2</v>
      </c>
      <c r="F111" s="41">
        <f t="shared" si="19"/>
        <v>6.9689999999999994</v>
      </c>
      <c r="G111" s="90">
        <f t="shared" si="20"/>
        <v>13.937999999999999</v>
      </c>
      <c r="H111" s="12">
        <v>8</v>
      </c>
      <c r="I111" s="41">
        <f t="shared" si="18"/>
        <v>15.053039999999999</v>
      </c>
      <c r="J111" s="9"/>
      <c r="K111" s="9"/>
      <c r="L111" s="36"/>
      <c r="N111" s="94">
        <v>6.06</v>
      </c>
    </row>
    <row r="112" spans="1:14" ht="15.75" thickBot="1">
      <c r="A112" s="110">
        <v>121</v>
      </c>
      <c r="B112" s="9" t="s">
        <v>248</v>
      </c>
      <c r="C112" s="9" t="s">
        <v>100</v>
      </c>
      <c r="D112" s="11" t="s">
        <v>102</v>
      </c>
      <c r="E112" s="110">
        <v>1</v>
      </c>
      <c r="F112" s="41">
        <f t="shared" si="19"/>
        <v>9.2805</v>
      </c>
      <c r="G112" s="90">
        <f t="shared" si="20"/>
        <v>9.2805</v>
      </c>
      <c r="H112" s="12">
        <v>8</v>
      </c>
      <c r="I112" s="41">
        <f t="shared" si="18"/>
        <v>10.02294</v>
      </c>
      <c r="J112" s="9"/>
      <c r="K112" s="9"/>
      <c r="L112" s="36"/>
      <c r="N112" s="94">
        <v>8.07</v>
      </c>
    </row>
    <row r="113" spans="1:14" ht="27" thickBot="1">
      <c r="A113" s="110">
        <v>122</v>
      </c>
      <c r="B113" s="9" t="s">
        <v>251</v>
      </c>
      <c r="C113" s="9" t="s">
        <v>252</v>
      </c>
      <c r="D113" s="11" t="s">
        <v>45</v>
      </c>
      <c r="E113" s="110">
        <v>4</v>
      </c>
      <c r="F113" s="41">
        <f t="shared" si="19"/>
        <v>1.1499999999999999</v>
      </c>
      <c r="G113" s="90">
        <f t="shared" si="20"/>
        <v>4.5999999999999996</v>
      </c>
      <c r="H113" s="12">
        <v>8</v>
      </c>
      <c r="I113" s="41">
        <f t="shared" si="18"/>
        <v>4.968</v>
      </c>
      <c r="J113" s="9"/>
      <c r="K113" s="9"/>
      <c r="L113" s="36"/>
      <c r="N113" s="95" t="s">
        <v>1443</v>
      </c>
    </row>
    <row r="114" spans="1:14" ht="27" thickBot="1">
      <c r="A114" s="110">
        <v>123</v>
      </c>
      <c r="B114" s="9" t="s">
        <v>251</v>
      </c>
      <c r="C114" s="9" t="s">
        <v>253</v>
      </c>
      <c r="D114" s="11" t="s">
        <v>63</v>
      </c>
      <c r="E114" s="110">
        <v>2</v>
      </c>
      <c r="F114" s="41">
        <f t="shared" si="19"/>
        <v>1.1499999999999999</v>
      </c>
      <c r="G114" s="90">
        <f t="shared" si="20"/>
        <v>2.2999999999999998</v>
      </c>
      <c r="H114" s="12">
        <v>8</v>
      </c>
      <c r="I114" s="41">
        <f t="shared" si="18"/>
        <v>2.484</v>
      </c>
      <c r="J114" s="9"/>
      <c r="K114" s="9"/>
      <c r="L114" s="36"/>
      <c r="N114" s="95" t="s">
        <v>1444</v>
      </c>
    </row>
    <row r="115" spans="1:14" ht="15.75" thickBot="1">
      <c r="A115" s="110">
        <v>125</v>
      </c>
      <c r="B115" s="9" t="s">
        <v>257</v>
      </c>
      <c r="C115" s="9" t="s">
        <v>258</v>
      </c>
      <c r="D115" s="11" t="s">
        <v>132</v>
      </c>
      <c r="E115" s="110">
        <v>3</v>
      </c>
      <c r="F115" s="41">
        <f t="shared" si="19"/>
        <v>16.352999999999998</v>
      </c>
      <c r="G115" s="90">
        <f t="shared" si="20"/>
        <v>49.058999999999997</v>
      </c>
      <c r="H115" s="12">
        <v>8</v>
      </c>
      <c r="I115" s="41">
        <f t="shared" si="18"/>
        <v>52.983719999999998</v>
      </c>
      <c r="J115" s="9"/>
      <c r="K115" s="9"/>
      <c r="L115" s="36"/>
      <c r="N115" s="94">
        <v>14.22</v>
      </c>
    </row>
    <row r="116" spans="1:14" ht="15.75" thickBot="1">
      <c r="A116" s="110">
        <v>126</v>
      </c>
      <c r="B116" s="9" t="s">
        <v>259</v>
      </c>
      <c r="C116" s="9" t="s">
        <v>260</v>
      </c>
      <c r="D116" s="11" t="s">
        <v>261</v>
      </c>
      <c r="E116" s="53">
        <v>3</v>
      </c>
      <c r="F116" s="41">
        <f t="shared" si="19"/>
        <v>702.2589999999999</v>
      </c>
      <c r="G116" s="90">
        <f>PRODUCT(E115,F116)</f>
        <v>2106.7769999999996</v>
      </c>
      <c r="H116" s="12">
        <v>8</v>
      </c>
      <c r="I116" s="41">
        <f t="shared" si="18"/>
        <v>2275.3191599999996</v>
      </c>
      <c r="J116" s="9"/>
      <c r="K116" s="9"/>
      <c r="L116" s="36"/>
      <c r="N116" s="94">
        <v>610.66</v>
      </c>
    </row>
    <row r="117" spans="1:14" ht="15.75" thickBot="1">
      <c r="A117" s="110">
        <v>127</v>
      </c>
      <c r="B117" s="9" t="s">
        <v>262</v>
      </c>
      <c r="C117" s="9" t="s">
        <v>263</v>
      </c>
      <c r="D117" s="11" t="s">
        <v>264</v>
      </c>
      <c r="E117" s="110">
        <v>3</v>
      </c>
      <c r="F117" s="41">
        <f t="shared" si="19"/>
        <v>9.3610000000000007</v>
      </c>
      <c r="G117" s="90">
        <f t="shared" si="20"/>
        <v>28.083000000000002</v>
      </c>
      <c r="H117" s="12">
        <v>8</v>
      </c>
      <c r="I117" s="41">
        <f t="shared" si="18"/>
        <v>30.329640000000005</v>
      </c>
      <c r="J117" s="9"/>
      <c r="K117" s="9"/>
      <c r="L117" s="36"/>
      <c r="N117" s="94">
        <v>8.14</v>
      </c>
    </row>
    <row r="118" spans="1:14" ht="15.75" thickBot="1">
      <c r="A118" s="110">
        <v>130</v>
      </c>
      <c r="B118" s="9" t="s">
        <v>123</v>
      </c>
      <c r="C118" s="9" t="s">
        <v>268</v>
      </c>
      <c r="D118" s="11" t="s">
        <v>269</v>
      </c>
      <c r="E118" s="110">
        <v>10</v>
      </c>
      <c r="F118" s="41">
        <f t="shared" si="19"/>
        <v>24.425999999999995</v>
      </c>
      <c r="G118" s="90">
        <f t="shared" si="20"/>
        <v>244.25999999999993</v>
      </c>
      <c r="H118" s="12">
        <v>8</v>
      </c>
      <c r="I118" s="41">
        <f t="shared" si="18"/>
        <v>263.80079999999992</v>
      </c>
      <c r="J118" s="9"/>
      <c r="K118" s="9"/>
      <c r="L118" s="36"/>
      <c r="N118" s="94">
        <v>21.24</v>
      </c>
    </row>
    <row r="119" spans="1:14" ht="26.25" thickBot="1">
      <c r="A119" s="110">
        <v>131</v>
      </c>
      <c r="B119" s="9" t="s">
        <v>262</v>
      </c>
      <c r="C119" s="9" t="s">
        <v>270</v>
      </c>
      <c r="D119" s="11" t="s">
        <v>125</v>
      </c>
      <c r="E119" s="110">
        <v>12</v>
      </c>
      <c r="F119" s="41">
        <f t="shared" si="19"/>
        <v>32.222999999999999</v>
      </c>
      <c r="G119" s="90">
        <f t="shared" si="20"/>
        <v>386.67599999999999</v>
      </c>
      <c r="H119" s="12">
        <v>8</v>
      </c>
      <c r="I119" s="41">
        <f t="shared" si="18"/>
        <v>417.61008000000004</v>
      </c>
      <c r="J119" s="9"/>
      <c r="K119" s="9"/>
      <c r="L119" s="36"/>
      <c r="N119" s="94">
        <v>28.02</v>
      </c>
    </row>
    <row r="120" spans="1:14" ht="15.75" thickBot="1">
      <c r="A120" s="110">
        <v>134</v>
      </c>
      <c r="B120" s="10" t="s">
        <v>274</v>
      </c>
      <c r="C120" s="9" t="s">
        <v>100</v>
      </c>
      <c r="D120" s="11" t="s">
        <v>114</v>
      </c>
      <c r="E120" s="110">
        <v>30</v>
      </c>
      <c r="F120" s="41">
        <f t="shared" si="19"/>
        <v>1.7594999999999998</v>
      </c>
      <c r="G120" s="90">
        <f t="shared" si="20"/>
        <v>52.784999999999997</v>
      </c>
      <c r="H120" s="12">
        <v>8</v>
      </c>
      <c r="I120" s="41">
        <f t="shared" si="18"/>
        <v>57.007800000000003</v>
      </c>
      <c r="J120" s="9"/>
      <c r="K120" s="9"/>
      <c r="L120" s="36"/>
      <c r="N120" s="94">
        <v>1.53</v>
      </c>
    </row>
    <row r="121" spans="1:14" ht="15.75" thickBot="1">
      <c r="A121" s="110">
        <v>135</v>
      </c>
      <c r="B121" s="10" t="s">
        <v>274</v>
      </c>
      <c r="C121" s="9" t="s">
        <v>100</v>
      </c>
      <c r="D121" s="11" t="s">
        <v>108</v>
      </c>
      <c r="E121" s="110">
        <v>20</v>
      </c>
      <c r="F121" s="41">
        <f t="shared" si="19"/>
        <v>2.2194999999999996</v>
      </c>
      <c r="G121" s="90">
        <f t="shared" si="20"/>
        <v>44.389999999999993</v>
      </c>
      <c r="H121" s="12">
        <v>8</v>
      </c>
      <c r="I121" s="41">
        <f t="shared" si="18"/>
        <v>47.941199999999995</v>
      </c>
      <c r="J121" s="9"/>
      <c r="K121" s="9"/>
      <c r="L121" s="36"/>
      <c r="N121" s="94">
        <v>1.93</v>
      </c>
    </row>
    <row r="122" spans="1:14" ht="15.75" thickBot="1">
      <c r="A122" s="110">
        <v>137</v>
      </c>
      <c r="B122" s="9" t="s">
        <v>277</v>
      </c>
      <c r="C122" s="9" t="s">
        <v>278</v>
      </c>
      <c r="D122" s="11" t="s">
        <v>36</v>
      </c>
      <c r="E122" s="110">
        <v>40</v>
      </c>
      <c r="F122" s="41">
        <f t="shared" si="19"/>
        <v>13.811499999999999</v>
      </c>
      <c r="G122" s="90">
        <f t="shared" si="20"/>
        <v>552.45999999999992</v>
      </c>
      <c r="H122" s="12">
        <v>8</v>
      </c>
      <c r="I122" s="41">
        <f t="shared" si="18"/>
        <v>596.65679999999998</v>
      </c>
      <c r="J122" s="9"/>
      <c r="K122" s="9"/>
      <c r="L122" s="36"/>
      <c r="N122" s="94">
        <v>12.01</v>
      </c>
    </row>
    <row r="123" spans="1:14" ht="15.75" thickBot="1">
      <c r="A123" s="110">
        <v>138</v>
      </c>
      <c r="B123" s="9" t="s">
        <v>38</v>
      </c>
      <c r="C123" s="10" t="s">
        <v>279</v>
      </c>
      <c r="D123" s="11" t="s">
        <v>39</v>
      </c>
      <c r="E123" s="110">
        <v>1200</v>
      </c>
      <c r="F123" s="41">
        <f t="shared" si="19"/>
        <v>6.8309999999999995</v>
      </c>
      <c r="G123" s="90">
        <f t="shared" si="20"/>
        <v>8197.1999999999989</v>
      </c>
      <c r="H123" s="12">
        <v>8</v>
      </c>
      <c r="I123" s="41">
        <f t="shared" si="18"/>
        <v>8852.9759999999987</v>
      </c>
      <c r="J123" s="9"/>
      <c r="K123" s="9"/>
      <c r="L123" s="36"/>
      <c r="N123" s="94">
        <v>5.94</v>
      </c>
    </row>
    <row r="124" spans="1:14" ht="15.75" thickBot="1">
      <c r="A124" s="110">
        <v>139</v>
      </c>
      <c r="B124" s="9" t="s">
        <v>38</v>
      </c>
      <c r="C124" s="9" t="s">
        <v>280</v>
      </c>
      <c r="D124" s="11" t="s">
        <v>281</v>
      </c>
      <c r="E124" s="110">
        <v>150</v>
      </c>
      <c r="F124" s="41">
        <f t="shared" si="19"/>
        <v>11.385</v>
      </c>
      <c r="G124" s="90">
        <f t="shared" si="20"/>
        <v>1707.75</v>
      </c>
      <c r="H124" s="12">
        <v>8</v>
      </c>
      <c r="I124" s="41">
        <f t="shared" si="18"/>
        <v>1844.3700000000001</v>
      </c>
      <c r="J124" s="9"/>
      <c r="K124" s="9"/>
      <c r="L124" s="36"/>
      <c r="N124" s="94">
        <v>9.9</v>
      </c>
    </row>
    <row r="125" spans="1:14" ht="39" thickBot="1">
      <c r="A125" s="110">
        <v>140</v>
      </c>
      <c r="B125" s="9" t="s">
        <v>40</v>
      </c>
      <c r="C125" s="9" t="s">
        <v>282</v>
      </c>
      <c r="D125" s="11" t="s">
        <v>283</v>
      </c>
      <c r="E125" s="110">
        <v>5</v>
      </c>
      <c r="F125" s="41">
        <f t="shared" si="19"/>
        <v>24.563999999999997</v>
      </c>
      <c r="G125" s="90">
        <f t="shared" si="20"/>
        <v>122.81999999999998</v>
      </c>
      <c r="H125" s="12">
        <v>8</v>
      </c>
      <c r="I125" s="41">
        <f t="shared" si="18"/>
        <v>132.64559999999997</v>
      </c>
      <c r="J125" s="9"/>
      <c r="K125" s="9"/>
      <c r="L125" s="36"/>
      <c r="N125" s="94">
        <v>21.36</v>
      </c>
    </row>
    <row r="126" spans="1:14" ht="15.75" thickBot="1">
      <c r="A126" s="110">
        <v>141</v>
      </c>
      <c r="B126" s="64" t="s">
        <v>284</v>
      </c>
      <c r="C126" s="9" t="s">
        <v>285</v>
      </c>
      <c r="D126" s="11" t="s">
        <v>36</v>
      </c>
      <c r="E126" s="110">
        <v>400</v>
      </c>
      <c r="F126" s="41">
        <f t="shared" si="19"/>
        <v>13.478</v>
      </c>
      <c r="G126" s="90">
        <f t="shared" si="20"/>
        <v>5391.2</v>
      </c>
      <c r="H126" s="12">
        <v>8</v>
      </c>
      <c r="I126" s="41">
        <f t="shared" si="18"/>
        <v>5822.4960000000001</v>
      </c>
      <c r="J126" s="9"/>
      <c r="K126" s="9"/>
      <c r="L126" s="36"/>
      <c r="N126" s="94">
        <v>11.72</v>
      </c>
    </row>
    <row r="127" spans="1:14" ht="15.75" thickBot="1">
      <c r="A127" s="110">
        <v>142</v>
      </c>
      <c r="B127" s="9" t="s">
        <v>286</v>
      </c>
      <c r="C127" s="9" t="s">
        <v>287</v>
      </c>
      <c r="D127" s="11" t="s">
        <v>288</v>
      </c>
      <c r="E127" s="110">
        <v>50</v>
      </c>
      <c r="F127" s="41">
        <f t="shared" si="19"/>
        <v>26.852499999999999</v>
      </c>
      <c r="G127" s="90">
        <f t="shared" si="20"/>
        <v>1342.625</v>
      </c>
      <c r="H127" s="12">
        <v>8</v>
      </c>
      <c r="I127" s="41">
        <f t="shared" si="18"/>
        <v>1450.0350000000001</v>
      </c>
      <c r="J127" s="9"/>
      <c r="K127" s="9"/>
      <c r="L127" s="36"/>
      <c r="N127" s="94">
        <v>23.35</v>
      </c>
    </row>
    <row r="128" spans="1:14" ht="15.75" thickBot="1">
      <c r="A128" s="110">
        <v>143</v>
      </c>
      <c r="B128" s="9" t="s">
        <v>286</v>
      </c>
      <c r="C128" s="9" t="s">
        <v>287</v>
      </c>
      <c r="D128" s="11" t="s">
        <v>289</v>
      </c>
      <c r="E128" s="110">
        <v>25</v>
      </c>
      <c r="F128" s="41">
        <f t="shared" si="19"/>
        <v>42.952500000000001</v>
      </c>
      <c r="G128" s="90">
        <f t="shared" si="20"/>
        <v>1073.8125</v>
      </c>
      <c r="H128" s="12">
        <v>8</v>
      </c>
      <c r="I128" s="41">
        <f t="shared" si="18"/>
        <v>1159.7175</v>
      </c>
      <c r="J128" s="9"/>
      <c r="K128" s="9"/>
      <c r="L128" s="36"/>
      <c r="N128" s="94">
        <v>37.35</v>
      </c>
    </row>
    <row r="129" spans="1:14" ht="115.5" thickBot="1">
      <c r="A129" s="110">
        <v>145</v>
      </c>
      <c r="B129" s="9" t="s">
        <v>293</v>
      </c>
      <c r="C129" s="9" t="s">
        <v>294</v>
      </c>
      <c r="D129" s="11" t="s">
        <v>295</v>
      </c>
      <c r="E129" s="110">
        <v>12</v>
      </c>
      <c r="F129" s="41">
        <f t="shared" si="19"/>
        <v>34.798999999999999</v>
      </c>
      <c r="G129" s="90">
        <f t="shared" si="20"/>
        <v>417.58799999999997</v>
      </c>
      <c r="H129" s="12">
        <v>8</v>
      </c>
      <c r="I129" s="41">
        <f t="shared" si="18"/>
        <v>450.99504000000002</v>
      </c>
      <c r="J129" s="9"/>
      <c r="K129" s="9"/>
      <c r="L129" s="36"/>
      <c r="N129" s="94">
        <v>30.26</v>
      </c>
    </row>
    <row r="130" spans="1:14" ht="26.25" thickBot="1">
      <c r="A130" s="110">
        <v>146</v>
      </c>
      <c r="B130" s="9" t="s">
        <v>296</v>
      </c>
      <c r="C130" s="9" t="s">
        <v>297</v>
      </c>
      <c r="D130" s="11" t="s">
        <v>11</v>
      </c>
      <c r="E130" s="112">
        <v>2</v>
      </c>
      <c r="F130" s="41">
        <f t="shared" si="19"/>
        <v>585.34999999999991</v>
      </c>
      <c r="G130" s="90">
        <f t="shared" si="20"/>
        <v>1170.6999999999998</v>
      </c>
      <c r="H130" s="13">
        <v>8</v>
      </c>
      <c r="I130" s="41">
        <f t="shared" si="18"/>
        <v>1264.356</v>
      </c>
      <c r="J130" s="9"/>
      <c r="K130" s="9"/>
      <c r="L130" s="36"/>
      <c r="N130" s="94">
        <v>509</v>
      </c>
    </row>
    <row r="131" spans="1:14" ht="15.75" thickBot="1">
      <c r="A131" s="110">
        <v>147</v>
      </c>
      <c r="B131" s="9" t="s">
        <v>298</v>
      </c>
      <c r="C131" s="9" t="s">
        <v>299</v>
      </c>
      <c r="D131" s="11" t="s">
        <v>300</v>
      </c>
      <c r="E131" s="110">
        <v>11</v>
      </c>
      <c r="F131" s="41">
        <f t="shared" si="19"/>
        <v>36.339999999999996</v>
      </c>
      <c r="G131" s="90">
        <f t="shared" si="20"/>
        <v>399.73999999999995</v>
      </c>
      <c r="H131" s="12">
        <v>8</v>
      </c>
      <c r="I131" s="41">
        <f t="shared" si="18"/>
        <v>431.7192</v>
      </c>
      <c r="J131" s="9"/>
      <c r="K131" s="9"/>
      <c r="L131" s="36"/>
      <c r="N131" s="94">
        <v>31.6</v>
      </c>
    </row>
    <row r="132" spans="1:14" ht="15.75" thickBot="1">
      <c r="A132" s="110">
        <v>148</v>
      </c>
      <c r="B132" s="9" t="s">
        <v>298</v>
      </c>
      <c r="C132" s="9" t="s">
        <v>299</v>
      </c>
      <c r="D132" s="11" t="s">
        <v>301</v>
      </c>
      <c r="E132" s="110">
        <v>16</v>
      </c>
      <c r="F132" s="41">
        <f t="shared" si="19"/>
        <v>36.339999999999996</v>
      </c>
      <c r="G132" s="90">
        <f t="shared" si="20"/>
        <v>581.43999999999994</v>
      </c>
      <c r="H132" s="12">
        <v>8</v>
      </c>
      <c r="I132" s="41">
        <f t="shared" si="18"/>
        <v>627.95519999999999</v>
      </c>
      <c r="J132" s="9"/>
      <c r="K132" s="9"/>
      <c r="L132" s="36"/>
      <c r="N132" s="94">
        <v>31.6</v>
      </c>
    </row>
    <row r="133" spans="1:14" ht="15.75" thickBot="1">
      <c r="A133" s="110">
        <v>149</v>
      </c>
      <c r="B133" s="9" t="s">
        <v>302</v>
      </c>
      <c r="C133" s="9" t="s">
        <v>303</v>
      </c>
      <c r="D133" s="2" t="s">
        <v>304</v>
      </c>
      <c r="E133" s="110">
        <v>3</v>
      </c>
      <c r="F133" s="41">
        <f t="shared" si="19"/>
        <v>32.199999999999996</v>
      </c>
      <c r="G133" s="90">
        <f t="shared" si="20"/>
        <v>96.6</v>
      </c>
      <c r="H133" s="12">
        <v>8</v>
      </c>
      <c r="I133" s="41">
        <f t="shared" si="18"/>
        <v>104.328</v>
      </c>
      <c r="J133" s="9"/>
      <c r="K133" s="9"/>
      <c r="L133" s="36"/>
      <c r="N133" s="94">
        <v>28</v>
      </c>
    </row>
    <row r="134" spans="1:14" ht="15.75" thickBot="1">
      <c r="A134" s="110">
        <v>150</v>
      </c>
      <c r="B134" s="9" t="s">
        <v>302</v>
      </c>
      <c r="C134" s="9" t="s">
        <v>305</v>
      </c>
      <c r="D134" s="9" t="s">
        <v>306</v>
      </c>
      <c r="E134" s="110">
        <v>16</v>
      </c>
      <c r="F134" s="41">
        <f t="shared" si="19"/>
        <v>90.85</v>
      </c>
      <c r="G134" s="90">
        <f t="shared" si="20"/>
        <v>1453.6</v>
      </c>
      <c r="H134" s="12">
        <v>8</v>
      </c>
      <c r="I134" s="41">
        <f t="shared" si="18"/>
        <v>1569.8879999999999</v>
      </c>
      <c r="J134" s="9"/>
      <c r="K134" s="9"/>
      <c r="L134" s="36"/>
      <c r="N134" s="94">
        <v>79</v>
      </c>
    </row>
    <row r="135" spans="1:14" ht="15.75" thickBot="1">
      <c r="A135" s="110">
        <v>152</v>
      </c>
      <c r="B135" s="9" t="s">
        <v>308</v>
      </c>
      <c r="C135" s="9" t="s">
        <v>35</v>
      </c>
      <c r="D135" s="11" t="s">
        <v>309</v>
      </c>
      <c r="E135" s="110">
        <v>5</v>
      </c>
      <c r="F135" s="41">
        <f t="shared" si="19"/>
        <v>21.803999999999998</v>
      </c>
      <c r="G135" s="90">
        <f t="shared" si="20"/>
        <v>109.02</v>
      </c>
      <c r="H135" s="12">
        <v>8</v>
      </c>
      <c r="I135" s="41">
        <f t="shared" si="18"/>
        <v>117.74160000000001</v>
      </c>
      <c r="J135" s="9"/>
      <c r="K135" s="9"/>
      <c r="L135" s="36"/>
      <c r="N135" s="94">
        <v>18.96</v>
      </c>
    </row>
    <row r="136" spans="1:14" ht="15.75" thickBot="1">
      <c r="A136" s="110">
        <v>153</v>
      </c>
      <c r="B136" s="9" t="s">
        <v>308</v>
      </c>
      <c r="C136" s="9" t="s">
        <v>35</v>
      </c>
      <c r="D136" s="11" t="s">
        <v>213</v>
      </c>
      <c r="E136" s="110">
        <v>6</v>
      </c>
      <c r="F136" s="41">
        <f t="shared" si="19"/>
        <v>10.499499999999999</v>
      </c>
      <c r="G136" s="90">
        <f t="shared" si="20"/>
        <v>62.997</v>
      </c>
      <c r="H136" s="12">
        <v>8</v>
      </c>
      <c r="I136" s="41">
        <f t="shared" si="18"/>
        <v>68.036760000000001</v>
      </c>
      <c r="J136" s="9"/>
      <c r="K136" s="9"/>
      <c r="L136" s="36"/>
      <c r="N136" s="94">
        <v>9.1300000000000008</v>
      </c>
    </row>
    <row r="137" spans="1:14" ht="15.75" thickBot="1">
      <c r="A137" s="110">
        <v>154</v>
      </c>
      <c r="B137" s="9" t="s">
        <v>308</v>
      </c>
      <c r="C137" s="9" t="s">
        <v>310</v>
      </c>
      <c r="D137" s="11" t="s">
        <v>83</v>
      </c>
      <c r="E137" s="110">
        <v>11</v>
      </c>
      <c r="F137" s="41">
        <f t="shared" si="19"/>
        <v>8.1994999999999987</v>
      </c>
      <c r="G137" s="90">
        <f t="shared" si="20"/>
        <v>90.194499999999991</v>
      </c>
      <c r="H137" s="12">
        <v>8</v>
      </c>
      <c r="I137" s="41">
        <f t="shared" si="18"/>
        <v>97.410060000000001</v>
      </c>
      <c r="J137" s="9"/>
      <c r="K137" s="9"/>
      <c r="L137" s="36"/>
      <c r="N137" s="94">
        <v>7.13</v>
      </c>
    </row>
    <row r="138" spans="1:14" ht="26.25" thickBot="1">
      <c r="A138" s="110">
        <v>155</v>
      </c>
      <c r="B138" s="9" t="s">
        <v>308</v>
      </c>
      <c r="C138" s="10" t="s">
        <v>311</v>
      </c>
      <c r="D138" s="11" t="s">
        <v>312</v>
      </c>
      <c r="E138" s="110">
        <v>18</v>
      </c>
      <c r="F138" s="41">
        <f t="shared" si="19"/>
        <v>17.548999999999999</v>
      </c>
      <c r="G138" s="90">
        <f t="shared" si="20"/>
        <v>315.88200000000001</v>
      </c>
      <c r="H138" s="12">
        <v>8</v>
      </c>
      <c r="I138" s="41">
        <f t="shared" si="18"/>
        <v>341.15256000000005</v>
      </c>
      <c r="J138" s="9"/>
      <c r="K138" s="9"/>
      <c r="L138" s="36"/>
      <c r="N138" s="94">
        <v>15.26</v>
      </c>
    </row>
    <row r="139" spans="1:14" ht="26.25" thickBot="1">
      <c r="A139" s="110">
        <v>156</v>
      </c>
      <c r="B139" s="9" t="s">
        <v>308</v>
      </c>
      <c r="C139" s="10" t="s">
        <v>311</v>
      </c>
      <c r="D139" s="11" t="s">
        <v>313</v>
      </c>
      <c r="E139" s="110">
        <v>4</v>
      </c>
      <c r="F139" s="41">
        <f t="shared" si="19"/>
        <v>14.121999999999998</v>
      </c>
      <c r="G139" s="90">
        <f t="shared" si="20"/>
        <v>56.487999999999992</v>
      </c>
      <c r="H139" s="12">
        <v>8</v>
      </c>
      <c r="I139" s="41">
        <f t="shared" si="18"/>
        <v>61.007039999999996</v>
      </c>
      <c r="J139" s="9"/>
      <c r="K139" s="9"/>
      <c r="L139" s="36"/>
      <c r="N139" s="94">
        <v>12.28</v>
      </c>
    </row>
    <row r="140" spans="1:14" ht="26.25" thickBot="1">
      <c r="A140" s="110">
        <v>157</v>
      </c>
      <c r="B140" s="9" t="s">
        <v>314</v>
      </c>
      <c r="C140" s="9" t="s">
        <v>315</v>
      </c>
      <c r="D140" s="11" t="s">
        <v>316</v>
      </c>
      <c r="E140" s="110">
        <v>1</v>
      </c>
      <c r="F140" s="41">
        <f t="shared" si="19"/>
        <v>35.6845</v>
      </c>
      <c r="G140" s="90">
        <f t="shared" si="20"/>
        <v>35.6845</v>
      </c>
      <c r="H140" s="12">
        <v>8</v>
      </c>
      <c r="I140" s="41">
        <f t="shared" si="18"/>
        <v>38.539260000000006</v>
      </c>
      <c r="J140" s="9"/>
      <c r="K140" s="9"/>
      <c r="L140" s="36"/>
      <c r="N140" s="94">
        <v>31.03</v>
      </c>
    </row>
    <row r="141" spans="1:14" ht="15.75" thickBot="1">
      <c r="A141" s="110">
        <v>159</v>
      </c>
      <c r="B141" s="9" t="s">
        <v>318</v>
      </c>
      <c r="C141" s="9" t="s">
        <v>222</v>
      </c>
      <c r="D141" s="11" t="s">
        <v>319</v>
      </c>
      <c r="E141" s="110">
        <v>1</v>
      </c>
      <c r="F141" s="41">
        <f t="shared" si="19"/>
        <v>23.011500000000002</v>
      </c>
      <c r="G141" s="90">
        <f t="shared" si="20"/>
        <v>23.011500000000002</v>
      </c>
      <c r="H141" s="12">
        <v>8</v>
      </c>
      <c r="I141" s="41">
        <f t="shared" si="18"/>
        <v>24.852420000000002</v>
      </c>
      <c r="J141" s="9"/>
      <c r="K141" s="9"/>
      <c r="L141" s="36"/>
      <c r="N141" s="94">
        <v>20.010000000000002</v>
      </c>
    </row>
    <row r="142" spans="1:14" ht="15.75" thickBot="1">
      <c r="A142" s="110">
        <v>160</v>
      </c>
      <c r="B142" s="9" t="s">
        <v>318</v>
      </c>
      <c r="C142" s="9" t="s">
        <v>222</v>
      </c>
      <c r="D142" s="11" t="s">
        <v>320</v>
      </c>
      <c r="E142" s="110">
        <v>3</v>
      </c>
      <c r="F142" s="41">
        <f t="shared" si="19"/>
        <v>46.023000000000003</v>
      </c>
      <c r="G142" s="90">
        <f t="shared" si="20"/>
        <v>138.06900000000002</v>
      </c>
      <c r="H142" s="12">
        <v>8</v>
      </c>
      <c r="I142" s="41">
        <f t="shared" si="18"/>
        <v>149.11452000000003</v>
      </c>
      <c r="J142" s="9"/>
      <c r="K142" s="9"/>
      <c r="L142" s="36"/>
      <c r="N142" s="94">
        <v>40.020000000000003</v>
      </c>
    </row>
    <row r="143" spans="1:14" ht="15.75" thickBot="1">
      <c r="A143" s="110">
        <v>161</v>
      </c>
      <c r="B143" s="9" t="s">
        <v>318</v>
      </c>
      <c r="C143" s="9" t="s">
        <v>321</v>
      </c>
      <c r="D143" s="11" t="s">
        <v>320</v>
      </c>
      <c r="E143" s="110">
        <v>1</v>
      </c>
      <c r="F143" s="41">
        <f t="shared" si="19"/>
        <v>46.023000000000003</v>
      </c>
      <c r="G143" s="90">
        <f t="shared" si="20"/>
        <v>46.023000000000003</v>
      </c>
      <c r="H143" s="12">
        <v>8</v>
      </c>
      <c r="I143" s="41">
        <f t="shared" ref="I143:I190" si="21">PRODUCT(G143,(100+H143)%)</f>
        <v>49.704840000000004</v>
      </c>
      <c r="J143" s="9"/>
      <c r="K143" s="9"/>
      <c r="L143" s="36"/>
      <c r="N143" s="94">
        <v>40.020000000000003</v>
      </c>
    </row>
    <row r="144" spans="1:14" ht="15.75" thickBot="1">
      <c r="A144" s="110">
        <v>162</v>
      </c>
      <c r="B144" s="9" t="s">
        <v>318</v>
      </c>
      <c r="C144" s="9" t="s">
        <v>322</v>
      </c>
      <c r="D144" s="11" t="s">
        <v>320</v>
      </c>
      <c r="E144" s="110">
        <v>4</v>
      </c>
      <c r="F144" s="41">
        <f t="shared" ref="F144:F191" si="22">PRODUCT(N144,1.15)</f>
        <v>46.023000000000003</v>
      </c>
      <c r="G144" s="90">
        <f t="shared" ref="G144:G191" si="23">PRODUCT(E144,F144)</f>
        <v>184.09200000000001</v>
      </c>
      <c r="H144" s="12">
        <v>8</v>
      </c>
      <c r="I144" s="41">
        <f t="shared" si="21"/>
        <v>198.81936000000002</v>
      </c>
      <c r="J144" s="9"/>
      <c r="K144" s="9"/>
      <c r="L144" s="36"/>
      <c r="N144" s="94">
        <v>40.020000000000003</v>
      </c>
    </row>
    <row r="145" spans="1:14" ht="15.75" thickBot="1">
      <c r="A145" s="110">
        <v>164</v>
      </c>
      <c r="B145" s="9" t="s">
        <v>325</v>
      </c>
      <c r="C145" s="9" t="s">
        <v>326</v>
      </c>
      <c r="D145" s="62"/>
      <c r="E145" s="110">
        <v>4</v>
      </c>
      <c r="F145" s="41">
        <f t="shared" si="22"/>
        <v>20.492999999999999</v>
      </c>
      <c r="G145" s="90">
        <f t="shared" si="23"/>
        <v>81.971999999999994</v>
      </c>
      <c r="H145" s="12">
        <v>23</v>
      </c>
      <c r="I145" s="41">
        <f t="shared" si="21"/>
        <v>100.82556</v>
      </c>
      <c r="J145" s="9"/>
      <c r="K145" s="9"/>
      <c r="L145" s="36"/>
      <c r="N145" s="94">
        <v>17.82</v>
      </c>
    </row>
    <row r="146" spans="1:14" ht="15.75" thickBot="1">
      <c r="A146" s="110">
        <v>165</v>
      </c>
      <c r="B146" s="9" t="s">
        <v>327</v>
      </c>
      <c r="C146" s="9" t="s">
        <v>285</v>
      </c>
      <c r="D146" s="11" t="s">
        <v>328</v>
      </c>
      <c r="E146" s="110">
        <v>10</v>
      </c>
      <c r="F146" s="41">
        <f t="shared" si="22"/>
        <v>12.764999999999999</v>
      </c>
      <c r="G146" s="90">
        <f t="shared" si="23"/>
        <v>127.64999999999999</v>
      </c>
      <c r="H146" s="12">
        <v>8</v>
      </c>
      <c r="I146" s="41">
        <f t="shared" si="21"/>
        <v>137.86199999999999</v>
      </c>
      <c r="J146" s="9"/>
      <c r="K146" s="9"/>
      <c r="L146" s="36"/>
      <c r="N146" s="94">
        <v>11.1</v>
      </c>
    </row>
    <row r="147" spans="1:14" ht="15.75" thickBot="1">
      <c r="A147" s="110">
        <v>166</v>
      </c>
      <c r="B147" s="9" t="s">
        <v>327</v>
      </c>
      <c r="C147" s="9" t="s">
        <v>285</v>
      </c>
      <c r="D147" s="11" t="s">
        <v>329</v>
      </c>
      <c r="E147" s="110">
        <v>25</v>
      </c>
      <c r="F147" s="41">
        <f t="shared" si="22"/>
        <v>29.060499999999998</v>
      </c>
      <c r="G147" s="90">
        <f t="shared" si="23"/>
        <v>726.51249999999993</v>
      </c>
      <c r="H147" s="12">
        <v>8</v>
      </c>
      <c r="I147" s="41">
        <f t="shared" si="21"/>
        <v>784.63350000000003</v>
      </c>
      <c r="J147" s="9"/>
      <c r="K147" s="9"/>
      <c r="L147" s="36"/>
      <c r="N147" s="94">
        <v>25.27</v>
      </c>
    </row>
    <row r="148" spans="1:14" ht="15.75" thickBot="1">
      <c r="A148" s="110">
        <v>167</v>
      </c>
      <c r="B148" s="9" t="s">
        <v>330</v>
      </c>
      <c r="C148" s="9" t="s">
        <v>331</v>
      </c>
      <c r="D148" s="11" t="s">
        <v>332</v>
      </c>
      <c r="E148" s="110">
        <v>30</v>
      </c>
      <c r="F148" s="41">
        <f t="shared" si="22"/>
        <v>59.535499999999999</v>
      </c>
      <c r="G148" s="90">
        <f t="shared" si="23"/>
        <v>1786.0650000000001</v>
      </c>
      <c r="H148" s="12">
        <v>8</v>
      </c>
      <c r="I148" s="41">
        <f t="shared" si="21"/>
        <v>1928.9502000000002</v>
      </c>
      <c r="J148" s="9"/>
      <c r="K148" s="9"/>
      <c r="L148" s="36"/>
      <c r="N148" s="94">
        <v>51.77</v>
      </c>
    </row>
    <row r="149" spans="1:14" ht="26.25" thickBot="1">
      <c r="A149" s="110">
        <v>168</v>
      </c>
      <c r="B149" s="9" t="s">
        <v>333</v>
      </c>
      <c r="C149" s="9" t="s">
        <v>334</v>
      </c>
      <c r="D149" s="11" t="s">
        <v>335</v>
      </c>
      <c r="E149" s="110">
        <v>3</v>
      </c>
      <c r="F149" s="41">
        <f t="shared" si="22"/>
        <v>23.459999999999997</v>
      </c>
      <c r="G149" s="90">
        <f t="shared" si="23"/>
        <v>70.38</v>
      </c>
      <c r="H149" s="12">
        <v>8</v>
      </c>
      <c r="I149" s="41">
        <f t="shared" si="21"/>
        <v>76.010400000000004</v>
      </c>
      <c r="J149" s="9"/>
      <c r="K149" s="9"/>
      <c r="L149" s="36"/>
      <c r="N149" s="94">
        <v>20.399999999999999</v>
      </c>
    </row>
    <row r="150" spans="1:14" ht="15.75" thickBot="1">
      <c r="A150" s="110">
        <v>169</v>
      </c>
      <c r="B150" s="9" t="s">
        <v>336</v>
      </c>
      <c r="C150" s="9" t="s">
        <v>242</v>
      </c>
      <c r="D150" s="11" t="s">
        <v>103</v>
      </c>
      <c r="E150" s="110">
        <v>9</v>
      </c>
      <c r="F150" s="41">
        <f t="shared" si="22"/>
        <v>10.545499999999999</v>
      </c>
      <c r="G150" s="90">
        <f t="shared" si="23"/>
        <v>94.909499999999994</v>
      </c>
      <c r="H150" s="12">
        <v>8</v>
      </c>
      <c r="I150" s="41">
        <f t="shared" si="21"/>
        <v>102.50226000000001</v>
      </c>
      <c r="J150" s="9"/>
      <c r="K150" s="9"/>
      <c r="L150" s="36"/>
      <c r="N150" s="94">
        <v>9.17</v>
      </c>
    </row>
    <row r="151" spans="1:14" ht="15.75" thickBot="1">
      <c r="A151" s="110">
        <v>170</v>
      </c>
      <c r="B151" s="9" t="s">
        <v>337</v>
      </c>
      <c r="C151" s="9" t="s">
        <v>246</v>
      </c>
      <c r="D151" s="11" t="s">
        <v>67</v>
      </c>
      <c r="E151" s="110">
        <v>1</v>
      </c>
      <c r="F151" s="41">
        <f t="shared" si="22"/>
        <v>33.004999999999995</v>
      </c>
      <c r="G151" s="90">
        <f t="shared" si="23"/>
        <v>33.004999999999995</v>
      </c>
      <c r="H151" s="12">
        <v>8</v>
      </c>
      <c r="I151" s="41">
        <f t="shared" si="21"/>
        <v>35.645399999999995</v>
      </c>
      <c r="J151" s="9"/>
      <c r="K151" s="9"/>
      <c r="L151" s="36"/>
      <c r="N151" s="94">
        <v>28.7</v>
      </c>
    </row>
    <row r="152" spans="1:14" ht="15.75" thickBot="1">
      <c r="A152" s="110">
        <v>171</v>
      </c>
      <c r="B152" s="9" t="s">
        <v>338</v>
      </c>
      <c r="C152" s="9" t="s">
        <v>339</v>
      </c>
      <c r="D152" s="11" t="s">
        <v>108</v>
      </c>
      <c r="E152" s="110">
        <v>80</v>
      </c>
      <c r="F152" s="41">
        <f t="shared" si="22"/>
        <v>13.328499999999998</v>
      </c>
      <c r="G152" s="90">
        <f t="shared" si="23"/>
        <v>1066.2799999999997</v>
      </c>
      <c r="H152" s="12">
        <v>8</v>
      </c>
      <c r="I152" s="41">
        <f t="shared" si="21"/>
        <v>1151.5823999999998</v>
      </c>
      <c r="J152" s="9"/>
      <c r="K152" s="9"/>
      <c r="L152" s="36"/>
      <c r="N152" s="94">
        <v>11.59</v>
      </c>
    </row>
    <row r="153" spans="1:14" ht="26.25" thickBot="1">
      <c r="A153" s="110">
        <v>172</v>
      </c>
      <c r="B153" s="9" t="s">
        <v>338</v>
      </c>
      <c r="C153" s="9" t="s">
        <v>340</v>
      </c>
      <c r="D153" s="11" t="s">
        <v>114</v>
      </c>
      <c r="E153" s="110">
        <v>1</v>
      </c>
      <c r="F153" s="41">
        <f t="shared" si="22"/>
        <v>20.561999999999998</v>
      </c>
      <c r="G153" s="90">
        <f t="shared" si="23"/>
        <v>20.561999999999998</v>
      </c>
      <c r="H153" s="12">
        <v>8</v>
      </c>
      <c r="I153" s="41">
        <f t="shared" si="21"/>
        <v>22.206959999999999</v>
      </c>
      <c r="J153" s="9"/>
      <c r="K153" s="9"/>
      <c r="L153" s="36"/>
      <c r="N153" s="94">
        <v>17.88</v>
      </c>
    </row>
    <row r="154" spans="1:14" ht="26.25" thickBot="1">
      <c r="A154" s="110">
        <v>173</v>
      </c>
      <c r="B154" s="9" t="s">
        <v>341</v>
      </c>
      <c r="C154" s="9" t="s">
        <v>342</v>
      </c>
      <c r="D154" s="11" t="s">
        <v>113</v>
      </c>
      <c r="E154" s="110">
        <v>8</v>
      </c>
      <c r="F154" s="41">
        <f t="shared" si="22"/>
        <v>1.288</v>
      </c>
      <c r="G154" s="90">
        <f t="shared" si="23"/>
        <v>10.304</v>
      </c>
      <c r="H154" s="12">
        <v>8</v>
      </c>
      <c r="I154" s="41">
        <f t="shared" si="21"/>
        <v>11.12832</v>
      </c>
      <c r="J154" s="9"/>
      <c r="K154" s="9"/>
      <c r="L154" s="36"/>
      <c r="N154" s="94">
        <v>1.1200000000000001</v>
      </c>
    </row>
    <row r="155" spans="1:14" ht="26.25" thickBot="1">
      <c r="A155" s="110">
        <v>174</v>
      </c>
      <c r="B155" s="9" t="s">
        <v>341</v>
      </c>
      <c r="C155" s="9" t="s">
        <v>342</v>
      </c>
      <c r="D155" s="11" t="s">
        <v>114</v>
      </c>
      <c r="E155" s="110">
        <v>100</v>
      </c>
      <c r="F155" s="41">
        <f t="shared" si="22"/>
        <v>1.288</v>
      </c>
      <c r="G155" s="90">
        <f t="shared" si="23"/>
        <v>128.80000000000001</v>
      </c>
      <c r="H155" s="12">
        <v>8</v>
      </c>
      <c r="I155" s="41">
        <f t="shared" si="21"/>
        <v>139.10400000000001</v>
      </c>
      <c r="J155" s="9"/>
      <c r="K155" s="9"/>
      <c r="L155" s="36"/>
      <c r="N155" s="94">
        <v>1.1200000000000001</v>
      </c>
    </row>
    <row r="156" spans="1:14" ht="15.75" thickBot="1">
      <c r="A156" s="110">
        <v>175</v>
      </c>
      <c r="B156" s="9" t="s">
        <v>341</v>
      </c>
      <c r="C156" s="9" t="s">
        <v>206</v>
      </c>
      <c r="D156" s="11" t="s">
        <v>108</v>
      </c>
      <c r="E156" s="110">
        <v>15</v>
      </c>
      <c r="F156" s="41">
        <f t="shared" si="22"/>
        <v>1.288</v>
      </c>
      <c r="G156" s="90">
        <f t="shared" si="23"/>
        <v>19.32</v>
      </c>
      <c r="H156" s="12">
        <v>8</v>
      </c>
      <c r="I156" s="41">
        <f t="shared" si="21"/>
        <v>20.865600000000001</v>
      </c>
      <c r="J156" s="9"/>
      <c r="K156" s="9"/>
      <c r="L156" s="36"/>
      <c r="N156" s="94">
        <v>1.1200000000000001</v>
      </c>
    </row>
    <row r="157" spans="1:14" ht="15.75" thickBot="1">
      <c r="A157" s="110">
        <v>176</v>
      </c>
      <c r="B157" s="9" t="s">
        <v>344</v>
      </c>
      <c r="C157" s="9" t="s">
        <v>345</v>
      </c>
      <c r="D157" s="11" t="s">
        <v>346</v>
      </c>
      <c r="E157" s="110">
        <v>4</v>
      </c>
      <c r="F157" s="41">
        <f t="shared" si="22"/>
        <v>26.035999999999998</v>
      </c>
      <c r="G157" s="90">
        <f t="shared" si="23"/>
        <v>104.14399999999999</v>
      </c>
      <c r="H157" s="12">
        <v>8</v>
      </c>
      <c r="I157" s="41">
        <f t="shared" si="21"/>
        <v>112.47552</v>
      </c>
      <c r="J157" s="9"/>
      <c r="K157" s="9"/>
      <c r="L157" s="36"/>
      <c r="N157" s="94">
        <v>22.64</v>
      </c>
    </row>
    <row r="158" spans="1:14" ht="39" thickBot="1">
      <c r="A158" s="110">
        <v>178</v>
      </c>
      <c r="B158" s="9" t="s">
        <v>350</v>
      </c>
      <c r="C158" s="2" t="s">
        <v>351</v>
      </c>
      <c r="D158" s="11" t="s">
        <v>352</v>
      </c>
      <c r="E158" s="110">
        <v>2</v>
      </c>
      <c r="F158" s="41">
        <f t="shared" si="22"/>
        <v>16.8475</v>
      </c>
      <c r="G158" s="90">
        <f t="shared" si="23"/>
        <v>33.695</v>
      </c>
      <c r="H158" s="12">
        <v>8</v>
      </c>
      <c r="I158" s="41">
        <f t="shared" si="21"/>
        <v>36.390599999999999</v>
      </c>
      <c r="J158" s="9"/>
      <c r="K158" s="9"/>
      <c r="L158" s="36"/>
      <c r="N158" s="94">
        <v>14.65</v>
      </c>
    </row>
    <row r="159" spans="1:14" ht="39" thickBot="1">
      <c r="A159" s="110">
        <v>179</v>
      </c>
      <c r="B159" s="9" t="s">
        <v>350</v>
      </c>
      <c r="C159" s="9" t="s">
        <v>351</v>
      </c>
      <c r="D159" s="11" t="s">
        <v>353</v>
      </c>
      <c r="E159" s="110">
        <v>2</v>
      </c>
      <c r="F159" s="41">
        <f t="shared" si="22"/>
        <v>33.706499999999998</v>
      </c>
      <c r="G159" s="90">
        <f t="shared" si="23"/>
        <v>67.412999999999997</v>
      </c>
      <c r="H159" s="12">
        <v>8</v>
      </c>
      <c r="I159" s="41">
        <f t="shared" si="21"/>
        <v>72.806039999999996</v>
      </c>
      <c r="J159" s="9"/>
      <c r="K159" s="9"/>
      <c r="L159" s="36"/>
      <c r="N159" s="94">
        <v>29.31</v>
      </c>
    </row>
    <row r="160" spans="1:14" ht="39" thickBot="1">
      <c r="A160" s="110">
        <v>180</v>
      </c>
      <c r="B160" s="9" t="s">
        <v>350</v>
      </c>
      <c r="C160" s="9" t="s">
        <v>354</v>
      </c>
      <c r="D160" s="11" t="s">
        <v>355</v>
      </c>
      <c r="E160" s="110">
        <v>8</v>
      </c>
      <c r="F160" s="41">
        <f t="shared" si="22"/>
        <v>18.227499999999999</v>
      </c>
      <c r="G160" s="90">
        <f t="shared" si="23"/>
        <v>145.82</v>
      </c>
      <c r="H160" s="12">
        <v>8</v>
      </c>
      <c r="I160" s="41">
        <f t="shared" si="21"/>
        <v>157.48560000000001</v>
      </c>
      <c r="J160" s="9"/>
      <c r="K160" s="9"/>
      <c r="L160" s="36"/>
      <c r="N160" s="94">
        <v>15.85</v>
      </c>
    </row>
    <row r="161" spans="1:14" ht="51.75" thickBot="1">
      <c r="A161" s="110">
        <v>181</v>
      </c>
      <c r="B161" s="9" t="s">
        <v>350</v>
      </c>
      <c r="C161" s="9" t="s">
        <v>356</v>
      </c>
      <c r="D161" s="11" t="s">
        <v>357</v>
      </c>
      <c r="E161" s="110">
        <v>1</v>
      </c>
      <c r="F161" s="41">
        <f t="shared" si="22"/>
        <v>57.143499999999996</v>
      </c>
      <c r="G161" s="90">
        <f t="shared" si="23"/>
        <v>57.143499999999996</v>
      </c>
      <c r="H161" s="12">
        <v>8</v>
      </c>
      <c r="I161" s="41">
        <f t="shared" si="21"/>
        <v>61.714979999999997</v>
      </c>
      <c r="J161" s="9"/>
      <c r="K161" s="9"/>
      <c r="L161" s="36"/>
      <c r="N161" s="94">
        <v>49.69</v>
      </c>
    </row>
    <row r="162" spans="1:14" ht="51.75" thickBot="1">
      <c r="A162" s="110">
        <v>182</v>
      </c>
      <c r="B162" s="9" t="s">
        <v>358</v>
      </c>
      <c r="C162" s="9" t="s">
        <v>359</v>
      </c>
      <c r="D162" s="11" t="s">
        <v>67</v>
      </c>
      <c r="E162" s="110">
        <v>12</v>
      </c>
      <c r="F162" s="41">
        <f t="shared" si="22"/>
        <v>30.440499999999997</v>
      </c>
      <c r="G162" s="90">
        <f t="shared" si="23"/>
        <v>365.28599999999994</v>
      </c>
      <c r="H162" s="12">
        <v>8</v>
      </c>
      <c r="I162" s="41">
        <f t="shared" si="21"/>
        <v>394.50887999999998</v>
      </c>
      <c r="J162" s="9"/>
      <c r="K162" s="9"/>
      <c r="L162" s="36"/>
      <c r="N162" s="94">
        <v>26.47</v>
      </c>
    </row>
    <row r="163" spans="1:14" ht="15.75" thickBot="1">
      <c r="A163" s="110">
        <v>183</v>
      </c>
      <c r="B163" s="9" t="s">
        <v>360</v>
      </c>
      <c r="C163" s="9" t="s">
        <v>361</v>
      </c>
      <c r="D163" s="11" t="s">
        <v>362</v>
      </c>
      <c r="E163" s="110">
        <v>5</v>
      </c>
      <c r="F163" s="41">
        <f t="shared" si="22"/>
        <v>122.92349999999999</v>
      </c>
      <c r="G163" s="90">
        <f t="shared" si="23"/>
        <v>614.61749999999995</v>
      </c>
      <c r="H163" s="12">
        <v>8</v>
      </c>
      <c r="I163" s="41">
        <f t="shared" si="21"/>
        <v>663.78689999999995</v>
      </c>
      <c r="J163" s="9"/>
      <c r="K163" s="9"/>
      <c r="L163" s="36"/>
      <c r="N163" s="94">
        <v>106.89</v>
      </c>
    </row>
    <row r="164" spans="1:14" ht="26.25" thickBot="1">
      <c r="A164" s="110">
        <v>184</v>
      </c>
      <c r="B164" s="9" t="s">
        <v>363</v>
      </c>
      <c r="C164" s="9" t="s">
        <v>364</v>
      </c>
      <c r="D164" s="11" t="s">
        <v>365</v>
      </c>
      <c r="E164" s="110">
        <v>3</v>
      </c>
      <c r="F164" s="41">
        <f t="shared" si="22"/>
        <v>43.458499999999994</v>
      </c>
      <c r="G164" s="90">
        <f t="shared" si="23"/>
        <v>130.37549999999999</v>
      </c>
      <c r="H164" s="12">
        <v>8</v>
      </c>
      <c r="I164" s="41">
        <f t="shared" si="21"/>
        <v>140.80554000000001</v>
      </c>
      <c r="J164" s="9"/>
      <c r="K164" s="9"/>
      <c r="L164" s="36"/>
      <c r="N164" s="94">
        <v>37.79</v>
      </c>
    </row>
    <row r="165" spans="1:14" ht="26.25" thickBot="1">
      <c r="A165" s="110">
        <v>185</v>
      </c>
      <c r="B165" s="9" t="s">
        <v>363</v>
      </c>
      <c r="C165" s="9" t="s">
        <v>364</v>
      </c>
      <c r="D165" s="11" t="s">
        <v>366</v>
      </c>
      <c r="E165" s="110">
        <v>2</v>
      </c>
      <c r="F165" s="41">
        <f t="shared" si="22"/>
        <v>65.894999999999996</v>
      </c>
      <c r="G165" s="90">
        <f t="shared" si="23"/>
        <v>131.79</v>
      </c>
      <c r="H165" s="12">
        <v>8</v>
      </c>
      <c r="I165" s="41">
        <f t="shared" si="21"/>
        <v>142.33320000000001</v>
      </c>
      <c r="J165" s="9"/>
      <c r="K165" s="9"/>
      <c r="L165" s="36"/>
      <c r="N165" s="94">
        <v>57.3</v>
      </c>
    </row>
    <row r="166" spans="1:14" ht="15.75" thickBot="1">
      <c r="A166" s="110">
        <v>187</v>
      </c>
      <c r="B166" s="9" t="s">
        <v>369</v>
      </c>
      <c r="C166" s="9" t="s">
        <v>370</v>
      </c>
      <c r="D166" s="11" t="s">
        <v>371</v>
      </c>
      <c r="E166" s="110">
        <v>8</v>
      </c>
      <c r="F166" s="41">
        <f t="shared" si="22"/>
        <v>22.183499999999999</v>
      </c>
      <c r="G166" s="90">
        <f t="shared" si="23"/>
        <v>177.46799999999999</v>
      </c>
      <c r="H166" s="12">
        <v>8</v>
      </c>
      <c r="I166" s="41">
        <f t="shared" si="21"/>
        <v>191.66543999999999</v>
      </c>
      <c r="J166" s="9"/>
      <c r="K166" s="9"/>
      <c r="L166" s="36"/>
      <c r="N166" s="94">
        <v>19.29</v>
      </c>
    </row>
    <row r="167" spans="1:14" ht="15.75" thickBot="1">
      <c r="A167" s="110">
        <v>188</v>
      </c>
      <c r="B167" s="9" t="s">
        <v>369</v>
      </c>
      <c r="C167" s="9" t="s">
        <v>372</v>
      </c>
      <c r="D167" s="11" t="s">
        <v>231</v>
      </c>
      <c r="E167" s="110">
        <v>8</v>
      </c>
      <c r="F167" s="41">
        <f t="shared" si="22"/>
        <v>13.293999999999999</v>
      </c>
      <c r="G167" s="90">
        <f t="shared" si="23"/>
        <v>106.35199999999999</v>
      </c>
      <c r="H167" s="12">
        <v>8</v>
      </c>
      <c r="I167" s="41">
        <f t="shared" si="21"/>
        <v>114.86015999999999</v>
      </c>
      <c r="J167" s="9"/>
      <c r="K167" s="9"/>
      <c r="L167" s="36"/>
      <c r="N167" s="94">
        <v>11.56</v>
      </c>
    </row>
    <row r="168" spans="1:14" ht="15.75" thickBot="1">
      <c r="A168" s="110">
        <v>189</v>
      </c>
      <c r="B168" s="9" t="s">
        <v>373</v>
      </c>
      <c r="C168" s="9" t="s">
        <v>374</v>
      </c>
      <c r="D168" s="11" t="s">
        <v>375</v>
      </c>
      <c r="E168" s="110">
        <v>10</v>
      </c>
      <c r="F168" s="41">
        <f t="shared" si="22"/>
        <v>25.173499999999997</v>
      </c>
      <c r="G168" s="90">
        <f t="shared" si="23"/>
        <v>251.73499999999996</v>
      </c>
      <c r="H168" s="12">
        <v>8</v>
      </c>
      <c r="I168" s="41">
        <f t="shared" si="21"/>
        <v>271.87379999999996</v>
      </c>
      <c r="J168" s="9"/>
      <c r="K168" s="9"/>
      <c r="L168" s="36"/>
      <c r="N168" s="94">
        <v>21.89</v>
      </c>
    </row>
    <row r="169" spans="1:14" ht="15.75" thickBot="1">
      <c r="A169" s="110">
        <v>190</v>
      </c>
      <c r="B169" s="9" t="s">
        <v>376</v>
      </c>
      <c r="C169" s="9" t="s">
        <v>377</v>
      </c>
      <c r="D169" s="11" t="s">
        <v>67</v>
      </c>
      <c r="E169" s="110">
        <v>4</v>
      </c>
      <c r="F169" s="41">
        <f t="shared" si="22"/>
        <v>23.160999999999998</v>
      </c>
      <c r="G169" s="90">
        <f t="shared" si="23"/>
        <v>92.643999999999991</v>
      </c>
      <c r="H169" s="12">
        <v>8</v>
      </c>
      <c r="I169" s="41">
        <f t="shared" si="21"/>
        <v>100.05552</v>
      </c>
      <c r="J169" s="9"/>
      <c r="K169" s="9"/>
      <c r="L169" s="36"/>
      <c r="N169" s="94">
        <v>20.14</v>
      </c>
    </row>
    <row r="170" spans="1:14" ht="15.75" thickBot="1">
      <c r="A170" s="110">
        <v>196</v>
      </c>
      <c r="B170" s="9" t="s">
        <v>387</v>
      </c>
      <c r="C170" s="9" t="s">
        <v>388</v>
      </c>
      <c r="D170" s="11" t="s">
        <v>389</v>
      </c>
      <c r="E170" s="110">
        <v>50</v>
      </c>
      <c r="F170" s="41">
        <f t="shared" si="22"/>
        <v>4.1629999999999994</v>
      </c>
      <c r="G170" s="90">
        <f t="shared" si="23"/>
        <v>208.14999999999998</v>
      </c>
      <c r="H170" s="12">
        <v>8</v>
      </c>
      <c r="I170" s="41">
        <f t="shared" si="21"/>
        <v>224.80199999999999</v>
      </c>
      <c r="J170" s="9"/>
      <c r="K170" s="9"/>
      <c r="L170" s="36"/>
      <c r="N170" s="94">
        <v>3.62</v>
      </c>
    </row>
    <row r="171" spans="1:14" ht="15.75" thickBot="1">
      <c r="A171" s="110">
        <v>197</v>
      </c>
      <c r="B171" s="9" t="s">
        <v>390</v>
      </c>
      <c r="C171" s="9" t="s">
        <v>100</v>
      </c>
      <c r="D171" s="11" t="s">
        <v>391</v>
      </c>
      <c r="E171" s="110">
        <v>15</v>
      </c>
      <c r="F171" s="41">
        <f t="shared" si="22"/>
        <v>3.3349999999999995</v>
      </c>
      <c r="G171" s="90">
        <f t="shared" si="23"/>
        <v>50.024999999999991</v>
      </c>
      <c r="H171" s="12">
        <v>8</v>
      </c>
      <c r="I171" s="41">
        <f t="shared" si="21"/>
        <v>54.026999999999994</v>
      </c>
      <c r="J171" s="9"/>
      <c r="K171" s="9"/>
      <c r="L171" s="36"/>
      <c r="N171" s="94">
        <v>2.9</v>
      </c>
    </row>
    <row r="172" spans="1:14" ht="15.75" thickBot="1">
      <c r="A172" s="110">
        <v>198</v>
      </c>
      <c r="B172" s="9" t="s">
        <v>390</v>
      </c>
      <c r="C172" s="9" t="s">
        <v>100</v>
      </c>
      <c r="D172" s="11" t="s">
        <v>131</v>
      </c>
      <c r="E172" s="110">
        <v>15</v>
      </c>
      <c r="F172" s="41">
        <f t="shared" si="22"/>
        <v>3.726</v>
      </c>
      <c r="G172" s="90">
        <f t="shared" si="23"/>
        <v>55.89</v>
      </c>
      <c r="H172" s="12">
        <v>8</v>
      </c>
      <c r="I172" s="41">
        <f t="shared" si="21"/>
        <v>60.361200000000004</v>
      </c>
      <c r="J172" s="9"/>
      <c r="K172" s="9"/>
      <c r="L172" s="36"/>
      <c r="N172" s="94">
        <v>3.24</v>
      </c>
    </row>
    <row r="173" spans="1:14" ht="15.75" thickBot="1">
      <c r="A173" s="110">
        <v>201</v>
      </c>
      <c r="B173" s="9" t="s">
        <v>394</v>
      </c>
      <c r="C173" s="9" t="s">
        <v>395</v>
      </c>
      <c r="D173" s="11" t="s">
        <v>396</v>
      </c>
      <c r="E173" s="110">
        <v>3</v>
      </c>
      <c r="F173" s="41">
        <f t="shared" si="22"/>
        <v>605.67049999999995</v>
      </c>
      <c r="G173" s="90">
        <f t="shared" si="23"/>
        <v>1817.0114999999998</v>
      </c>
      <c r="H173" s="12">
        <v>8</v>
      </c>
      <c r="I173" s="41">
        <f t="shared" si="21"/>
        <v>1962.3724199999999</v>
      </c>
      <c r="J173" s="9"/>
      <c r="K173" s="9"/>
      <c r="L173" s="36"/>
      <c r="N173" s="94">
        <v>526.66999999999996</v>
      </c>
    </row>
    <row r="174" spans="1:14" ht="15.75" thickBot="1">
      <c r="A174" s="110">
        <v>202</v>
      </c>
      <c r="B174" s="9" t="s">
        <v>397</v>
      </c>
      <c r="C174" s="9" t="s">
        <v>263</v>
      </c>
      <c r="D174" s="11" t="s">
        <v>110</v>
      </c>
      <c r="E174" s="110">
        <v>70</v>
      </c>
      <c r="F174" s="41">
        <f t="shared" si="22"/>
        <v>5.4854999999999992</v>
      </c>
      <c r="G174" s="90">
        <f t="shared" si="23"/>
        <v>383.98499999999996</v>
      </c>
      <c r="H174" s="12">
        <v>8</v>
      </c>
      <c r="I174" s="41">
        <f t="shared" si="21"/>
        <v>414.7038</v>
      </c>
      <c r="J174" s="9"/>
      <c r="K174" s="9"/>
      <c r="L174" s="36"/>
      <c r="N174" s="94">
        <v>4.7699999999999996</v>
      </c>
    </row>
    <row r="175" spans="1:14" ht="15.75" thickBot="1">
      <c r="A175" s="110">
        <v>203</v>
      </c>
      <c r="B175" s="9" t="s">
        <v>398</v>
      </c>
      <c r="C175" s="9" t="s">
        <v>399</v>
      </c>
      <c r="D175" s="11" t="s">
        <v>400</v>
      </c>
      <c r="E175" s="110">
        <v>10</v>
      </c>
      <c r="F175" s="41">
        <f t="shared" si="22"/>
        <v>21.654499999999995</v>
      </c>
      <c r="G175" s="90">
        <f t="shared" si="23"/>
        <v>216.54499999999996</v>
      </c>
      <c r="H175" s="12">
        <v>8</v>
      </c>
      <c r="I175" s="41">
        <f t="shared" si="21"/>
        <v>233.86859999999996</v>
      </c>
      <c r="J175" s="9"/>
      <c r="K175" s="9"/>
      <c r="L175" s="36"/>
      <c r="N175" s="94">
        <v>18.829999999999998</v>
      </c>
    </row>
    <row r="176" spans="1:14" ht="26.25" thickBot="1">
      <c r="A176" s="110">
        <v>204</v>
      </c>
      <c r="B176" s="9" t="s">
        <v>401</v>
      </c>
      <c r="C176" s="9" t="s">
        <v>402</v>
      </c>
      <c r="D176" s="11" t="s">
        <v>36</v>
      </c>
      <c r="E176" s="110">
        <v>2</v>
      </c>
      <c r="F176" s="41">
        <f t="shared" si="22"/>
        <v>305.53199999999998</v>
      </c>
      <c r="G176" s="90">
        <f t="shared" si="23"/>
        <v>611.06399999999996</v>
      </c>
      <c r="H176" s="12">
        <v>8</v>
      </c>
      <c r="I176" s="41">
        <f t="shared" si="21"/>
        <v>659.94911999999999</v>
      </c>
      <c r="J176" s="9"/>
      <c r="K176" s="9"/>
      <c r="L176" s="36"/>
      <c r="N176" s="94">
        <v>265.68</v>
      </c>
    </row>
    <row r="177" spans="1:14" ht="26.25" thickBot="1">
      <c r="A177" s="110">
        <v>205</v>
      </c>
      <c r="B177" s="9" t="s">
        <v>401</v>
      </c>
      <c r="C177" s="9" t="s">
        <v>403</v>
      </c>
      <c r="D177" s="11" t="s">
        <v>404</v>
      </c>
      <c r="E177" s="110">
        <v>10</v>
      </c>
      <c r="F177" s="41">
        <f t="shared" si="22"/>
        <v>445.14199999999994</v>
      </c>
      <c r="G177" s="90">
        <f t="shared" si="23"/>
        <v>4451.4199999999992</v>
      </c>
      <c r="H177" s="12">
        <v>8</v>
      </c>
      <c r="I177" s="41">
        <f t="shared" si="21"/>
        <v>4807.5335999999998</v>
      </c>
      <c r="J177" s="9"/>
      <c r="K177" s="9"/>
      <c r="L177" s="36"/>
      <c r="N177" s="94">
        <v>387.08</v>
      </c>
    </row>
    <row r="178" spans="1:14" ht="27" thickBot="1">
      <c r="A178" s="110">
        <v>206</v>
      </c>
      <c r="B178" s="9" t="s">
        <v>405</v>
      </c>
      <c r="C178" s="9" t="s">
        <v>406</v>
      </c>
      <c r="D178" s="11" t="s">
        <v>407</v>
      </c>
      <c r="E178" s="110">
        <v>2</v>
      </c>
      <c r="F178" s="41">
        <f t="shared" si="22"/>
        <v>1.1499999999999999</v>
      </c>
      <c r="G178" s="90">
        <f t="shared" si="23"/>
        <v>2.2999999999999998</v>
      </c>
      <c r="H178" s="12">
        <v>8</v>
      </c>
      <c r="I178" s="41">
        <f t="shared" si="21"/>
        <v>2.484</v>
      </c>
      <c r="J178" s="9"/>
      <c r="K178" s="9"/>
      <c r="L178" s="36"/>
      <c r="N178" s="95" t="s">
        <v>1445</v>
      </c>
    </row>
    <row r="179" spans="1:14" ht="51.75" thickBot="1">
      <c r="A179" s="110">
        <v>207</v>
      </c>
      <c r="B179" s="9" t="s">
        <v>408</v>
      </c>
      <c r="C179" s="9" t="s">
        <v>409</v>
      </c>
      <c r="D179" s="11" t="s">
        <v>63</v>
      </c>
      <c r="E179" s="110">
        <v>20</v>
      </c>
      <c r="F179" s="41">
        <f t="shared" si="22"/>
        <v>249.75699999999998</v>
      </c>
      <c r="G179" s="90">
        <f t="shared" si="23"/>
        <v>4995.1399999999994</v>
      </c>
      <c r="H179" s="12">
        <v>8</v>
      </c>
      <c r="I179" s="41">
        <f t="shared" si="21"/>
        <v>5394.7511999999997</v>
      </c>
      <c r="J179" s="9"/>
      <c r="K179" s="9"/>
      <c r="L179" s="36"/>
      <c r="N179" s="94">
        <v>217.18</v>
      </c>
    </row>
    <row r="180" spans="1:14" ht="39" thickBot="1">
      <c r="A180" s="110">
        <v>208</v>
      </c>
      <c r="B180" s="9" t="s">
        <v>408</v>
      </c>
      <c r="C180" s="10" t="s">
        <v>1467</v>
      </c>
      <c r="D180" s="11" t="s">
        <v>410</v>
      </c>
      <c r="E180" s="110">
        <v>2</v>
      </c>
      <c r="F180" s="41">
        <f t="shared" si="22"/>
        <v>29.922999999999998</v>
      </c>
      <c r="G180" s="90">
        <f t="shared" si="23"/>
        <v>59.845999999999997</v>
      </c>
      <c r="H180" s="12">
        <v>8</v>
      </c>
      <c r="I180" s="41">
        <f t="shared" si="21"/>
        <v>64.633679999999998</v>
      </c>
      <c r="J180" s="9"/>
      <c r="K180" s="9"/>
      <c r="L180" s="36"/>
      <c r="N180" s="94">
        <v>26.02</v>
      </c>
    </row>
    <row r="181" spans="1:14" ht="39" thickBot="1">
      <c r="A181" s="110">
        <v>209</v>
      </c>
      <c r="B181" s="9" t="s">
        <v>408</v>
      </c>
      <c r="C181" s="10" t="s">
        <v>1467</v>
      </c>
      <c r="D181" s="11" t="s">
        <v>411</v>
      </c>
      <c r="E181" s="110">
        <v>3</v>
      </c>
      <c r="F181" s="41">
        <f t="shared" si="22"/>
        <v>29.658499999999997</v>
      </c>
      <c r="G181" s="90">
        <f t="shared" si="23"/>
        <v>88.975499999999982</v>
      </c>
      <c r="H181" s="12">
        <v>8</v>
      </c>
      <c r="I181" s="41">
        <f t="shared" si="21"/>
        <v>96.09353999999999</v>
      </c>
      <c r="J181" s="9"/>
      <c r="K181" s="9"/>
      <c r="L181" s="36"/>
      <c r="N181" s="94">
        <v>25.79</v>
      </c>
    </row>
    <row r="182" spans="1:14" ht="15.75" thickBot="1">
      <c r="A182" s="110">
        <v>210</v>
      </c>
      <c r="B182" s="9" t="s">
        <v>412</v>
      </c>
      <c r="C182" s="9" t="s">
        <v>413</v>
      </c>
      <c r="D182" s="11" t="s">
        <v>414</v>
      </c>
      <c r="E182" s="110">
        <v>28</v>
      </c>
      <c r="F182" s="41">
        <f t="shared" si="22"/>
        <v>132.25</v>
      </c>
      <c r="G182" s="90">
        <f t="shared" si="23"/>
        <v>3703</v>
      </c>
      <c r="H182" s="12">
        <v>8</v>
      </c>
      <c r="I182" s="41">
        <f t="shared" si="21"/>
        <v>3999.2400000000002</v>
      </c>
      <c r="J182" s="9"/>
      <c r="K182" s="9"/>
      <c r="L182" s="36"/>
      <c r="N182" s="94">
        <v>115</v>
      </c>
    </row>
    <row r="183" spans="1:14" ht="15.75" thickBot="1">
      <c r="A183" s="110">
        <v>211</v>
      </c>
      <c r="B183" s="9" t="s">
        <v>415</v>
      </c>
      <c r="C183" s="9" t="s">
        <v>416</v>
      </c>
      <c r="D183" s="11">
        <v>0.01</v>
      </c>
      <c r="E183" s="110">
        <v>10</v>
      </c>
      <c r="F183" s="41">
        <f t="shared" si="22"/>
        <v>14.386499999999998</v>
      </c>
      <c r="G183" s="90">
        <f t="shared" si="23"/>
        <v>143.86499999999998</v>
      </c>
      <c r="H183" s="12">
        <v>8</v>
      </c>
      <c r="I183" s="41">
        <f t="shared" si="21"/>
        <v>155.3742</v>
      </c>
      <c r="J183" s="9"/>
      <c r="K183" s="9"/>
      <c r="L183" s="36"/>
      <c r="N183" s="94">
        <v>12.51</v>
      </c>
    </row>
    <row r="184" spans="1:14" ht="15.75" thickBot="1">
      <c r="A184" s="110">
        <v>212</v>
      </c>
      <c r="B184" s="9" t="s">
        <v>415</v>
      </c>
      <c r="C184" s="9" t="s">
        <v>416</v>
      </c>
      <c r="D184" s="11">
        <v>0.02</v>
      </c>
      <c r="E184" s="110">
        <v>80</v>
      </c>
      <c r="F184" s="41">
        <f t="shared" si="22"/>
        <v>14.731499999999999</v>
      </c>
      <c r="G184" s="90">
        <f t="shared" si="23"/>
        <v>1178.52</v>
      </c>
      <c r="H184" s="12">
        <v>8</v>
      </c>
      <c r="I184" s="41">
        <f t="shared" si="21"/>
        <v>1272.8016</v>
      </c>
      <c r="J184" s="9"/>
      <c r="K184" s="9"/>
      <c r="L184" s="36"/>
      <c r="N184" s="94">
        <v>12.81</v>
      </c>
    </row>
    <row r="185" spans="1:14" ht="26.25" thickBot="1">
      <c r="A185" s="110">
        <v>213</v>
      </c>
      <c r="B185" s="9" t="s">
        <v>417</v>
      </c>
      <c r="C185" s="9" t="s">
        <v>418</v>
      </c>
      <c r="D185" s="11" t="s">
        <v>419</v>
      </c>
      <c r="E185" s="110">
        <v>3</v>
      </c>
      <c r="F185" s="41">
        <f t="shared" si="22"/>
        <v>6.2444999999999995</v>
      </c>
      <c r="G185" s="90">
        <f t="shared" si="23"/>
        <v>18.733499999999999</v>
      </c>
      <c r="H185" s="12">
        <v>8</v>
      </c>
      <c r="I185" s="41">
        <f t="shared" si="21"/>
        <v>20.23218</v>
      </c>
      <c r="J185" s="9"/>
      <c r="K185" s="9"/>
      <c r="L185" s="36"/>
      <c r="N185" s="94">
        <v>5.43</v>
      </c>
    </row>
    <row r="186" spans="1:14" ht="15.75" thickBot="1">
      <c r="A186" s="110">
        <v>214</v>
      </c>
      <c r="B186" s="9" t="s">
        <v>420</v>
      </c>
      <c r="C186" s="9" t="s">
        <v>421</v>
      </c>
      <c r="D186" s="11" t="s">
        <v>215</v>
      </c>
      <c r="E186" s="110">
        <v>11</v>
      </c>
      <c r="F186" s="41">
        <f t="shared" si="22"/>
        <v>3.6914999999999996</v>
      </c>
      <c r="G186" s="90">
        <f t="shared" si="23"/>
        <v>40.606499999999997</v>
      </c>
      <c r="H186" s="12">
        <v>8</v>
      </c>
      <c r="I186" s="41">
        <f t="shared" si="21"/>
        <v>43.855019999999996</v>
      </c>
      <c r="J186" s="9"/>
      <c r="K186" s="9"/>
      <c r="L186" s="36"/>
      <c r="N186" s="94">
        <v>3.21</v>
      </c>
    </row>
    <row r="187" spans="1:14" ht="15.75" thickBot="1">
      <c r="A187" s="110">
        <v>220</v>
      </c>
      <c r="B187" s="9" t="s">
        <v>427</v>
      </c>
      <c r="C187" s="9" t="s">
        <v>428</v>
      </c>
      <c r="D187" s="11" t="s">
        <v>429</v>
      </c>
      <c r="E187" s="110">
        <v>6</v>
      </c>
      <c r="F187" s="41">
        <f t="shared" si="22"/>
        <v>25.127500000000001</v>
      </c>
      <c r="G187" s="90">
        <f t="shared" si="23"/>
        <v>150.76500000000001</v>
      </c>
      <c r="H187" s="12">
        <v>8</v>
      </c>
      <c r="I187" s="41">
        <f t="shared" si="21"/>
        <v>162.82620000000003</v>
      </c>
      <c r="J187" s="9"/>
      <c r="K187" s="9"/>
      <c r="L187" s="36"/>
      <c r="N187" s="94">
        <v>21.85</v>
      </c>
    </row>
    <row r="188" spans="1:14" ht="39" thickBot="1">
      <c r="A188" s="110">
        <v>222</v>
      </c>
      <c r="B188" s="9" t="s">
        <v>433</v>
      </c>
      <c r="C188" s="9" t="s">
        <v>434</v>
      </c>
      <c r="D188" s="9" t="s">
        <v>167</v>
      </c>
      <c r="E188" s="110">
        <v>6</v>
      </c>
      <c r="F188" s="41">
        <f t="shared" si="22"/>
        <v>23.068999999999996</v>
      </c>
      <c r="G188" s="90">
        <f t="shared" si="23"/>
        <v>138.41399999999999</v>
      </c>
      <c r="H188" s="12">
        <v>8</v>
      </c>
      <c r="I188" s="41">
        <f t="shared" si="21"/>
        <v>149.48712</v>
      </c>
      <c r="J188" s="9"/>
      <c r="K188" s="9"/>
      <c r="L188" s="36"/>
      <c r="N188" s="94">
        <v>20.059999999999999</v>
      </c>
    </row>
    <row r="189" spans="1:14" ht="51.75" thickBot="1">
      <c r="A189" s="110">
        <v>223</v>
      </c>
      <c r="B189" s="9" t="s">
        <v>435</v>
      </c>
      <c r="C189" s="9" t="s">
        <v>1449</v>
      </c>
      <c r="D189" s="11" t="s">
        <v>436</v>
      </c>
      <c r="E189" s="110">
        <v>500</v>
      </c>
      <c r="F189" s="41">
        <f t="shared" si="22"/>
        <v>14.593499999999999</v>
      </c>
      <c r="G189" s="90">
        <f t="shared" si="23"/>
        <v>7296.7499999999991</v>
      </c>
      <c r="H189" s="12">
        <v>8</v>
      </c>
      <c r="I189" s="41">
        <f t="shared" si="21"/>
        <v>7880.49</v>
      </c>
      <c r="J189" s="9"/>
      <c r="K189" s="9"/>
      <c r="L189" s="36"/>
      <c r="N189" s="94">
        <v>12.69</v>
      </c>
    </row>
    <row r="190" spans="1:14" ht="26.25" thickBot="1">
      <c r="A190" s="110">
        <v>224</v>
      </c>
      <c r="B190" s="9" t="s">
        <v>437</v>
      </c>
      <c r="C190" s="9" t="s">
        <v>438</v>
      </c>
      <c r="D190" s="11" t="s">
        <v>132</v>
      </c>
      <c r="E190" s="110">
        <v>4</v>
      </c>
      <c r="F190" s="41">
        <f t="shared" si="22"/>
        <v>126.91399999999999</v>
      </c>
      <c r="G190" s="90">
        <f t="shared" si="23"/>
        <v>507.65599999999995</v>
      </c>
      <c r="H190" s="12">
        <v>8</v>
      </c>
      <c r="I190" s="41">
        <f t="shared" si="21"/>
        <v>548.26847999999995</v>
      </c>
      <c r="J190" s="9"/>
      <c r="K190" s="9"/>
      <c r="L190" s="36"/>
      <c r="N190" s="94">
        <v>110.36</v>
      </c>
    </row>
    <row r="191" spans="1:14" ht="15.75" thickBot="1">
      <c r="A191" s="110">
        <v>225</v>
      </c>
      <c r="B191" s="9" t="s">
        <v>439</v>
      </c>
      <c r="C191" s="9" t="s">
        <v>112</v>
      </c>
      <c r="D191" s="11" t="s">
        <v>45</v>
      </c>
      <c r="E191" s="110">
        <v>35</v>
      </c>
      <c r="F191" s="41">
        <f t="shared" si="22"/>
        <v>11.6495</v>
      </c>
      <c r="G191" s="90">
        <f t="shared" si="23"/>
        <v>407.73250000000002</v>
      </c>
      <c r="H191" s="12">
        <v>8</v>
      </c>
      <c r="I191" s="41">
        <f t="shared" ref="I191:I234" si="24">PRODUCT(G191,(100+H191)%)</f>
        <v>440.35110000000003</v>
      </c>
      <c r="J191" s="9"/>
      <c r="K191" s="9"/>
      <c r="L191" s="36"/>
      <c r="N191" s="94">
        <v>10.130000000000001</v>
      </c>
    </row>
    <row r="192" spans="1:14" ht="26.25" thickBot="1">
      <c r="A192" s="110">
        <v>226</v>
      </c>
      <c r="B192" s="9" t="s">
        <v>440</v>
      </c>
      <c r="C192" s="9" t="s">
        <v>441</v>
      </c>
      <c r="D192" s="11" t="s">
        <v>442</v>
      </c>
      <c r="E192" s="110">
        <v>125</v>
      </c>
      <c r="F192" s="41">
        <f t="shared" ref="F192:F234" si="25">PRODUCT(N192,1.15)</f>
        <v>29.037499999999998</v>
      </c>
      <c r="G192" s="90">
        <f t="shared" ref="G192:G234" si="26">PRODUCT(E192,F192)</f>
        <v>3629.6874999999995</v>
      </c>
      <c r="H192" s="12">
        <v>8</v>
      </c>
      <c r="I192" s="41">
        <f t="shared" si="24"/>
        <v>3920.0624999999995</v>
      </c>
      <c r="J192" s="9"/>
      <c r="K192" s="9"/>
      <c r="L192" s="36"/>
      <c r="N192" s="94">
        <v>25.25</v>
      </c>
    </row>
    <row r="193" spans="1:14" ht="15.75" thickBot="1">
      <c r="A193" s="110">
        <v>227</v>
      </c>
      <c r="B193" s="9" t="s">
        <v>443</v>
      </c>
      <c r="C193" s="9" t="s">
        <v>444</v>
      </c>
      <c r="D193" s="11" t="s">
        <v>83</v>
      </c>
      <c r="E193" s="110">
        <v>15</v>
      </c>
      <c r="F193" s="41">
        <f t="shared" si="25"/>
        <v>20.665499999999998</v>
      </c>
      <c r="G193" s="90">
        <f t="shared" si="26"/>
        <v>309.98249999999996</v>
      </c>
      <c r="H193" s="12">
        <v>8</v>
      </c>
      <c r="I193" s="41">
        <f t="shared" si="24"/>
        <v>334.78109999999998</v>
      </c>
      <c r="J193" s="9"/>
      <c r="K193" s="9"/>
      <c r="L193" s="36"/>
      <c r="N193" s="94">
        <v>17.97</v>
      </c>
    </row>
    <row r="194" spans="1:14" ht="15.75" thickBot="1">
      <c r="A194" s="110">
        <v>228</v>
      </c>
      <c r="B194" s="9" t="s">
        <v>443</v>
      </c>
      <c r="C194" s="9" t="s">
        <v>444</v>
      </c>
      <c r="D194" s="11" t="s">
        <v>213</v>
      </c>
      <c r="E194" s="110">
        <v>3</v>
      </c>
      <c r="F194" s="41">
        <f t="shared" si="25"/>
        <v>15.927499999999998</v>
      </c>
      <c r="G194" s="90">
        <f t="shared" si="26"/>
        <v>47.782499999999999</v>
      </c>
      <c r="H194" s="12">
        <v>8</v>
      </c>
      <c r="I194" s="41">
        <f t="shared" si="24"/>
        <v>51.6051</v>
      </c>
      <c r="J194" s="9"/>
      <c r="K194" s="9"/>
      <c r="L194" s="36"/>
      <c r="N194" s="94">
        <v>13.85</v>
      </c>
    </row>
    <row r="195" spans="1:14" ht="26.25" thickBot="1">
      <c r="A195" s="110">
        <v>229</v>
      </c>
      <c r="B195" s="9" t="s">
        <v>443</v>
      </c>
      <c r="C195" s="9" t="s">
        <v>445</v>
      </c>
      <c r="D195" s="11" t="s">
        <v>410</v>
      </c>
      <c r="E195" s="110">
        <v>4</v>
      </c>
      <c r="F195" s="41">
        <f t="shared" si="25"/>
        <v>13.305499999999999</v>
      </c>
      <c r="G195" s="90">
        <f t="shared" si="26"/>
        <v>53.221999999999994</v>
      </c>
      <c r="H195" s="12">
        <v>8</v>
      </c>
      <c r="I195" s="41">
        <f t="shared" si="24"/>
        <v>57.479759999999999</v>
      </c>
      <c r="J195" s="9"/>
      <c r="K195" s="9"/>
      <c r="L195" s="36"/>
      <c r="N195" s="94">
        <v>11.57</v>
      </c>
    </row>
    <row r="196" spans="1:14" ht="26.25" thickBot="1">
      <c r="A196" s="110">
        <v>230</v>
      </c>
      <c r="B196" s="9" t="s">
        <v>443</v>
      </c>
      <c r="C196" s="9" t="s">
        <v>446</v>
      </c>
      <c r="D196" s="11" t="s">
        <v>411</v>
      </c>
      <c r="E196" s="110">
        <v>5</v>
      </c>
      <c r="F196" s="41">
        <f t="shared" si="25"/>
        <v>44.838499999999996</v>
      </c>
      <c r="G196" s="90">
        <f t="shared" si="26"/>
        <v>224.1925</v>
      </c>
      <c r="H196" s="12">
        <v>8</v>
      </c>
      <c r="I196" s="41">
        <f t="shared" si="24"/>
        <v>242.12790000000001</v>
      </c>
      <c r="J196" s="9"/>
      <c r="K196" s="9"/>
      <c r="L196" s="36"/>
      <c r="N196" s="94">
        <v>38.99</v>
      </c>
    </row>
    <row r="197" spans="1:14" ht="15.75" thickBot="1">
      <c r="A197" s="110">
        <v>231</v>
      </c>
      <c r="B197" s="9" t="s">
        <v>447</v>
      </c>
      <c r="C197" s="9" t="s">
        <v>448</v>
      </c>
      <c r="D197" s="11" t="s">
        <v>449</v>
      </c>
      <c r="E197" s="110">
        <v>5</v>
      </c>
      <c r="F197" s="41">
        <f t="shared" si="25"/>
        <v>6.3939999999999992</v>
      </c>
      <c r="G197" s="90">
        <f t="shared" si="26"/>
        <v>31.969999999999995</v>
      </c>
      <c r="H197" s="12">
        <v>8</v>
      </c>
      <c r="I197" s="41">
        <f t="shared" si="24"/>
        <v>34.5276</v>
      </c>
      <c r="J197" s="9"/>
      <c r="K197" s="9"/>
      <c r="L197" s="36"/>
      <c r="N197" s="94">
        <v>5.56</v>
      </c>
    </row>
    <row r="198" spans="1:14" ht="15.75" thickBot="1">
      <c r="A198" s="110">
        <v>232</v>
      </c>
      <c r="B198" s="9" t="s">
        <v>450</v>
      </c>
      <c r="C198" s="9" t="s">
        <v>451</v>
      </c>
      <c r="D198" s="11" t="s">
        <v>90</v>
      </c>
      <c r="E198" s="110">
        <v>5</v>
      </c>
      <c r="F198" s="41">
        <f t="shared" si="25"/>
        <v>14.145</v>
      </c>
      <c r="G198" s="90">
        <f t="shared" si="26"/>
        <v>70.724999999999994</v>
      </c>
      <c r="H198" s="12">
        <v>8</v>
      </c>
      <c r="I198" s="41">
        <f t="shared" si="24"/>
        <v>76.382999999999996</v>
      </c>
      <c r="J198" s="9"/>
      <c r="K198" s="9"/>
      <c r="L198" s="36"/>
      <c r="N198" s="94">
        <v>12.3</v>
      </c>
    </row>
    <row r="199" spans="1:14" ht="15.75" thickBot="1">
      <c r="A199" s="110">
        <v>233</v>
      </c>
      <c r="B199" s="9" t="s">
        <v>450</v>
      </c>
      <c r="C199" s="9" t="s">
        <v>451</v>
      </c>
      <c r="D199" s="11" t="s">
        <v>407</v>
      </c>
      <c r="E199" s="110">
        <v>5</v>
      </c>
      <c r="F199" s="41">
        <f t="shared" si="25"/>
        <v>32.061999999999998</v>
      </c>
      <c r="G199" s="90">
        <f t="shared" si="26"/>
        <v>160.31</v>
      </c>
      <c r="H199" s="12">
        <v>8</v>
      </c>
      <c r="I199" s="41">
        <f t="shared" si="24"/>
        <v>173.13480000000001</v>
      </c>
      <c r="J199" s="9"/>
      <c r="K199" s="9"/>
      <c r="L199" s="36"/>
      <c r="N199" s="94">
        <v>27.88</v>
      </c>
    </row>
    <row r="200" spans="1:14" ht="15.75" thickBot="1">
      <c r="A200" s="110">
        <v>234</v>
      </c>
      <c r="B200" s="9" t="s">
        <v>450</v>
      </c>
      <c r="C200" s="9" t="s">
        <v>452</v>
      </c>
      <c r="D200" s="11" t="s">
        <v>453</v>
      </c>
      <c r="E200" s="110">
        <v>500</v>
      </c>
      <c r="F200" s="41">
        <f t="shared" si="25"/>
        <v>6.0604999999999993</v>
      </c>
      <c r="G200" s="90">
        <f t="shared" si="26"/>
        <v>3030.2499999999995</v>
      </c>
      <c r="H200" s="12">
        <v>8</v>
      </c>
      <c r="I200" s="41">
        <f t="shared" si="24"/>
        <v>3272.6699999999996</v>
      </c>
      <c r="J200" s="9"/>
      <c r="K200" s="9"/>
      <c r="L200" s="36"/>
      <c r="N200" s="94">
        <v>5.27</v>
      </c>
    </row>
    <row r="201" spans="1:14" ht="15.75" thickBot="1">
      <c r="A201" s="110">
        <v>235</v>
      </c>
      <c r="B201" s="9" t="s">
        <v>454</v>
      </c>
      <c r="C201" s="9" t="s">
        <v>222</v>
      </c>
      <c r="D201" s="11" t="s">
        <v>90</v>
      </c>
      <c r="E201" s="110">
        <v>2</v>
      </c>
      <c r="F201" s="41">
        <f t="shared" si="25"/>
        <v>128.363</v>
      </c>
      <c r="G201" s="90">
        <f t="shared" si="26"/>
        <v>256.726</v>
      </c>
      <c r="H201" s="12">
        <v>8</v>
      </c>
      <c r="I201" s="41">
        <f t="shared" si="24"/>
        <v>277.26408000000004</v>
      </c>
      <c r="J201" s="9"/>
      <c r="K201" s="9"/>
      <c r="L201" s="36"/>
      <c r="N201" s="94">
        <v>111.62</v>
      </c>
    </row>
    <row r="202" spans="1:14" ht="15.75" thickBot="1">
      <c r="A202" s="110">
        <v>238</v>
      </c>
      <c r="B202" s="9" t="s">
        <v>457</v>
      </c>
      <c r="C202" s="9" t="s">
        <v>100</v>
      </c>
      <c r="D202" s="11" t="s">
        <v>250</v>
      </c>
      <c r="E202" s="110">
        <v>4</v>
      </c>
      <c r="F202" s="41">
        <f t="shared" si="25"/>
        <v>7.0264999999999995</v>
      </c>
      <c r="G202" s="90">
        <f t="shared" si="26"/>
        <v>28.105999999999998</v>
      </c>
      <c r="H202" s="12">
        <v>8</v>
      </c>
      <c r="I202" s="41">
        <f t="shared" si="24"/>
        <v>30.354479999999999</v>
      </c>
      <c r="J202" s="9"/>
      <c r="K202" s="9"/>
      <c r="L202" s="36"/>
      <c r="N202" s="94">
        <v>6.11</v>
      </c>
    </row>
    <row r="203" spans="1:14" ht="15.75" thickBot="1">
      <c r="A203" s="110">
        <v>239</v>
      </c>
      <c r="B203" s="9" t="s">
        <v>457</v>
      </c>
      <c r="C203" s="9" t="s">
        <v>100</v>
      </c>
      <c r="D203" s="11" t="s">
        <v>103</v>
      </c>
      <c r="E203" s="110">
        <v>11</v>
      </c>
      <c r="F203" s="41">
        <f t="shared" si="25"/>
        <v>14.052999999999999</v>
      </c>
      <c r="G203" s="90">
        <f t="shared" si="26"/>
        <v>154.583</v>
      </c>
      <c r="H203" s="12">
        <v>8</v>
      </c>
      <c r="I203" s="41">
        <f t="shared" si="24"/>
        <v>166.94964000000002</v>
      </c>
      <c r="J203" s="9"/>
      <c r="K203" s="9"/>
      <c r="L203" s="36"/>
      <c r="N203" s="94">
        <v>12.22</v>
      </c>
    </row>
    <row r="204" spans="1:14" ht="15.75" thickBot="1">
      <c r="A204" s="110">
        <v>240</v>
      </c>
      <c r="B204" s="9" t="s">
        <v>457</v>
      </c>
      <c r="C204" s="9" t="s">
        <v>458</v>
      </c>
      <c r="D204" s="11" t="s">
        <v>459</v>
      </c>
      <c r="E204" s="110">
        <v>20</v>
      </c>
      <c r="F204" s="41">
        <f t="shared" si="25"/>
        <v>68.873499999999993</v>
      </c>
      <c r="G204" s="90">
        <f t="shared" si="26"/>
        <v>1377.4699999999998</v>
      </c>
      <c r="H204" s="12">
        <v>8</v>
      </c>
      <c r="I204" s="41">
        <f t="shared" si="24"/>
        <v>1487.6676</v>
      </c>
      <c r="J204" s="9"/>
      <c r="K204" s="9"/>
      <c r="L204" s="36"/>
      <c r="N204" s="94">
        <v>59.89</v>
      </c>
    </row>
    <row r="205" spans="1:14" ht="15.75" thickBot="1">
      <c r="A205" s="110">
        <v>243</v>
      </c>
      <c r="B205" s="9" t="s">
        <v>464</v>
      </c>
      <c r="C205" s="9" t="s">
        <v>465</v>
      </c>
      <c r="D205" s="11" t="s">
        <v>79</v>
      </c>
      <c r="E205" s="110">
        <v>30</v>
      </c>
      <c r="F205" s="41">
        <f t="shared" si="25"/>
        <v>5.8534999999999995</v>
      </c>
      <c r="G205" s="90">
        <f t="shared" si="26"/>
        <v>175.60499999999999</v>
      </c>
      <c r="H205" s="12">
        <v>8</v>
      </c>
      <c r="I205" s="41">
        <f t="shared" si="24"/>
        <v>189.6534</v>
      </c>
      <c r="J205" s="9"/>
      <c r="K205" s="9"/>
      <c r="L205" s="36"/>
      <c r="N205" s="94">
        <v>5.09</v>
      </c>
    </row>
    <row r="206" spans="1:14" ht="15.75" thickBot="1">
      <c r="A206" s="110">
        <v>245</v>
      </c>
      <c r="B206" s="9" t="s">
        <v>466</v>
      </c>
      <c r="C206" s="9" t="s">
        <v>468</v>
      </c>
      <c r="D206" s="11" t="s">
        <v>134</v>
      </c>
      <c r="E206" s="110">
        <v>15</v>
      </c>
      <c r="F206" s="41">
        <f t="shared" si="25"/>
        <v>2.8289999999999997</v>
      </c>
      <c r="G206" s="90">
        <f t="shared" si="26"/>
        <v>42.434999999999995</v>
      </c>
      <c r="H206" s="12">
        <v>8</v>
      </c>
      <c r="I206" s="41">
        <f t="shared" si="24"/>
        <v>45.829799999999999</v>
      </c>
      <c r="J206" s="9"/>
      <c r="K206" s="9"/>
      <c r="L206" s="36"/>
      <c r="N206" s="94">
        <v>2.46</v>
      </c>
    </row>
    <row r="207" spans="1:14" ht="15.75" thickBot="1">
      <c r="A207" s="110">
        <v>246</v>
      </c>
      <c r="B207" s="9" t="s">
        <v>469</v>
      </c>
      <c r="C207" s="9" t="s">
        <v>10</v>
      </c>
      <c r="D207" s="11" t="s">
        <v>36</v>
      </c>
      <c r="E207" s="110">
        <v>160</v>
      </c>
      <c r="F207" s="41">
        <f t="shared" si="25"/>
        <v>19.722499999999997</v>
      </c>
      <c r="G207" s="90">
        <f t="shared" si="26"/>
        <v>3155.5999999999995</v>
      </c>
      <c r="H207" s="12">
        <v>8</v>
      </c>
      <c r="I207" s="41">
        <f t="shared" si="24"/>
        <v>3408.0479999999998</v>
      </c>
      <c r="J207" s="9"/>
      <c r="K207" s="9"/>
      <c r="L207" s="36"/>
      <c r="N207" s="94">
        <v>17.149999999999999</v>
      </c>
    </row>
    <row r="208" spans="1:14" ht="15.75" thickBot="1">
      <c r="A208" s="110">
        <v>247</v>
      </c>
      <c r="B208" s="9" t="s">
        <v>469</v>
      </c>
      <c r="C208" s="9" t="s">
        <v>10</v>
      </c>
      <c r="D208" s="11" t="s">
        <v>404</v>
      </c>
      <c r="E208" s="110">
        <v>60</v>
      </c>
      <c r="F208" s="41">
        <f t="shared" si="25"/>
        <v>30.348499999999998</v>
      </c>
      <c r="G208" s="90">
        <f t="shared" si="26"/>
        <v>1820.9099999999999</v>
      </c>
      <c r="H208" s="12">
        <v>8</v>
      </c>
      <c r="I208" s="41">
        <f t="shared" si="24"/>
        <v>1966.5827999999999</v>
      </c>
      <c r="J208" s="9"/>
      <c r="K208" s="9"/>
      <c r="L208" s="36"/>
      <c r="N208" s="94">
        <v>26.39</v>
      </c>
    </row>
    <row r="209" spans="1:14" ht="15.75" thickBot="1">
      <c r="A209" s="110">
        <v>248</v>
      </c>
      <c r="B209" s="9" t="s">
        <v>469</v>
      </c>
      <c r="C209" s="9" t="s">
        <v>470</v>
      </c>
      <c r="D209" s="11" t="s">
        <v>442</v>
      </c>
      <c r="E209" s="110">
        <v>3</v>
      </c>
      <c r="F209" s="41">
        <f t="shared" si="25"/>
        <v>32.774999999999999</v>
      </c>
      <c r="G209" s="90">
        <f t="shared" si="26"/>
        <v>98.324999999999989</v>
      </c>
      <c r="H209" s="12">
        <v>8</v>
      </c>
      <c r="I209" s="41">
        <f t="shared" si="24"/>
        <v>106.19099999999999</v>
      </c>
      <c r="J209" s="9"/>
      <c r="K209" s="9"/>
      <c r="L209" s="36"/>
      <c r="N209" s="94">
        <v>28.5</v>
      </c>
    </row>
    <row r="210" spans="1:14" ht="15.75" thickBot="1">
      <c r="A210" s="110">
        <v>250</v>
      </c>
      <c r="B210" s="9" t="s">
        <v>473</v>
      </c>
      <c r="C210" s="9" t="s">
        <v>474</v>
      </c>
      <c r="D210" s="11" t="s">
        <v>475</v>
      </c>
      <c r="E210" s="110">
        <v>45</v>
      </c>
      <c r="F210" s="41">
        <f t="shared" si="25"/>
        <v>379.51149999999996</v>
      </c>
      <c r="G210" s="90">
        <f t="shared" si="26"/>
        <v>17078.017499999998</v>
      </c>
      <c r="H210" s="12">
        <v>8</v>
      </c>
      <c r="I210" s="41">
        <f t="shared" si="24"/>
        <v>18444.258900000001</v>
      </c>
      <c r="J210" s="9"/>
      <c r="K210" s="9"/>
      <c r="L210" s="36"/>
      <c r="N210" s="94">
        <v>330.01</v>
      </c>
    </row>
    <row r="211" spans="1:14" ht="15.75" thickBot="1">
      <c r="A211" s="110">
        <v>251</v>
      </c>
      <c r="B211" s="9" t="s">
        <v>476</v>
      </c>
      <c r="C211" s="9" t="s">
        <v>276</v>
      </c>
      <c r="D211" s="11" t="s">
        <v>477</v>
      </c>
      <c r="E211" s="110">
        <v>30</v>
      </c>
      <c r="F211" s="41">
        <f t="shared" si="25"/>
        <v>34.189499999999995</v>
      </c>
      <c r="G211" s="90">
        <f t="shared" si="26"/>
        <v>1025.6849999999999</v>
      </c>
      <c r="H211" s="12">
        <v>8</v>
      </c>
      <c r="I211" s="41">
        <f t="shared" si="24"/>
        <v>1107.7398000000001</v>
      </c>
      <c r="J211" s="9"/>
      <c r="K211" s="9"/>
      <c r="L211" s="36"/>
      <c r="N211" s="94">
        <v>29.73</v>
      </c>
    </row>
    <row r="212" spans="1:14" ht="26.25" thickBot="1">
      <c r="A212" s="110">
        <v>252</v>
      </c>
      <c r="B212" s="9" t="s">
        <v>478</v>
      </c>
      <c r="C212" s="9" t="s">
        <v>479</v>
      </c>
      <c r="D212" s="11" t="s">
        <v>480</v>
      </c>
      <c r="E212" s="110">
        <v>2</v>
      </c>
      <c r="F212" s="41">
        <f t="shared" si="25"/>
        <v>67.194499999999991</v>
      </c>
      <c r="G212" s="90">
        <f t="shared" si="26"/>
        <v>134.38899999999998</v>
      </c>
      <c r="H212" s="12">
        <v>8</v>
      </c>
      <c r="I212" s="41">
        <f t="shared" si="24"/>
        <v>145.14012</v>
      </c>
      <c r="J212" s="9"/>
      <c r="K212" s="9"/>
      <c r="L212" s="36"/>
      <c r="N212" s="94">
        <v>58.43</v>
      </c>
    </row>
    <row r="213" spans="1:14" ht="15.75" thickBot="1">
      <c r="A213" s="110">
        <v>254</v>
      </c>
      <c r="B213" s="9" t="s">
        <v>1460</v>
      </c>
      <c r="C213" s="9" t="s">
        <v>1461</v>
      </c>
      <c r="D213" s="11" t="s">
        <v>63</v>
      </c>
      <c r="E213" s="110">
        <v>2</v>
      </c>
      <c r="F213" s="41">
        <f t="shared" si="25"/>
        <v>83.949999999999989</v>
      </c>
      <c r="G213" s="90">
        <f t="shared" si="26"/>
        <v>167.89999999999998</v>
      </c>
      <c r="H213" s="12">
        <v>8</v>
      </c>
      <c r="I213" s="41">
        <f t="shared" si="24"/>
        <v>181.33199999999999</v>
      </c>
      <c r="J213" s="9"/>
      <c r="K213" s="9"/>
      <c r="L213" s="36"/>
      <c r="N213" s="94">
        <v>73</v>
      </c>
    </row>
    <row r="214" spans="1:14" ht="15.75" thickBot="1">
      <c r="A214" s="110">
        <v>255</v>
      </c>
      <c r="B214" s="9" t="s">
        <v>484</v>
      </c>
      <c r="C214" s="9" t="s">
        <v>485</v>
      </c>
      <c r="D214" s="11" t="s">
        <v>486</v>
      </c>
      <c r="E214" s="110">
        <v>2</v>
      </c>
      <c r="F214" s="41">
        <f t="shared" si="25"/>
        <v>310.97149999999999</v>
      </c>
      <c r="G214" s="90">
        <f t="shared" si="26"/>
        <v>621.94299999999998</v>
      </c>
      <c r="H214" s="12">
        <v>8</v>
      </c>
      <c r="I214" s="41">
        <f t="shared" si="24"/>
        <v>671.69844000000001</v>
      </c>
      <c r="J214" s="9"/>
      <c r="K214" s="9"/>
      <c r="L214" s="36"/>
      <c r="N214" s="94">
        <v>270.41000000000003</v>
      </c>
    </row>
    <row r="215" spans="1:14" ht="15.75" thickBot="1">
      <c r="A215" s="110">
        <v>256</v>
      </c>
      <c r="B215" s="9" t="s">
        <v>484</v>
      </c>
      <c r="C215" s="9" t="s">
        <v>485</v>
      </c>
      <c r="D215" s="11" t="s">
        <v>80</v>
      </c>
      <c r="E215" s="110">
        <v>2</v>
      </c>
      <c r="F215" s="41">
        <f t="shared" si="25"/>
        <v>310.97149999999999</v>
      </c>
      <c r="G215" s="90">
        <f t="shared" si="26"/>
        <v>621.94299999999998</v>
      </c>
      <c r="H215" s="12">
        <v>8</v>
      </c>
      <c r="I215" s="41">
        <f t="shared" si="24"/>
        <v>671.69844000000001</v>
      </c>
      <c r="J215" s="9"/>
      <c r="K215" s="9"/>
      <c r="L215" s="36"/>
      <c r="N215" s="94">
        <v>270.41000000000003</v>
      </c>
    </row>
    <row r="216" spans="1:14" ht="15.75" thickBot="1">
      <c r="A216" s="110">
        <v>257</v>
      </c>
      <c r="B216" s="9" t="s">
        <v>487</v>
      </c>
      <c r="C216" s="9" t="s">
        <v>488</v>
      </c>
      <c r="D216" s="11" t="s">
        <v>489</v>
      </c>
      <c r="E216" s="110">
        <v>2</v>
      </c>
      <c r="F216" s="41">
        <f t="shared" si="25"/>
        <v>27.83</v>
      </c>
      <c r="G216" s="90">
        <f t="shared" si="26"/>
        <v>55.66</v>
      </c>
      <c r="H216" s="12">
        <v>8</v>
      </c>
      <c r="I216" s="41">
        <f t="shared" si="24"/>
        <v>60.1128</v>
      </c>
      <c r="J216" s="9"/>
      <c r="K216" s="9"/>
      <c r="L216" s="36"/>
      <c r="N216" s="94">
        <v>24.2</v>
      </c>
    </row>
    <row r="217" spans="1:14" ht="15.75" thickBot="1">
      <c r="A217" s="110">
        <v>259</v>
      </c>
      <c r="B217" s="9" t="s">
        <v>492</v>
      </c>
      <c r="C217" s="9" t="s">
        <v>385</v>
      </c>
      <c r="D217" s="11" t="s">
        <v>493</v>
      </c>
      <c r="E217" s="110">
        <v>6</v>
      </c>
      <c r="F217" s="41">
        <f t="shared" si="25"/>
        <v>13.650499999999997</v>
      </c>
      <c r="G217" s="90">
        <f t="shared" si="26"/>
        <v>81.902999999999992</v>
      </c>
      <c r="H217" s="12">
        <v>8</v>
      </c>
      <c r="I217" s="41">
        <f t="shared" si="24"/>
        <v>88.455240000000003</v>
      </c>
      <c r="J217" s="9"/>
      <c r="K217" s="9"/>
      <c r="L217" s="36"/>
      <c r="N217" s="94">
        <v>11.87</v>
      </c>
    </row>
    <row r="218" spans="1:14" ht="15.75" thickBot="1">
      <c r="A218" s="110">
        <v>261</v>
      </c>
      <c r="B218" s="9" t="s">
        <v>494</v>
      </c>
      <c r="C218" s="9" t="s">
        <v>127</v>
      </c>
      <c r="D218" s="11" t="s">
        <v>497</v>
      </c>
      <c r="E218" s="110">
        <v>1</v>
      </c>
      <c r="F218" s="41">
        <f t="shared" si="25"/>
        <v>731.02049999999986</v>
      </c>
      <c r="G218" s="90">
        <f t="shared" si="26"/>
        <v>731.02049999999986</v>
      </c>
      <c r="H218" s="12">
        <v>8</v>
      </c>
      <c r="I218" s="41">
        <f t="shared" si="24"/>
        <v>789.50213999999994</v>
      </c>
      <c r="J218" s="9"/>
      <c r="K218" s="9"/>
      <c r="L218" s="36"/>
      <c r="N218" s="94">
        <v>635.66999999999996</v>
      </c>
    </row>
    <row r="219" spans="1:14" ht="15.75" thickBot="1">
      <c r="A219" s="110">
        <v>262</v>
      </c>
      <c r="B219" s="9" t="s">
        <v>498</v>
      </c>
      <c r="C219" s="9" t="s">
        <v>499</v>
      </c>
      <c r="D219" s="11" t="s">
        <v>500</v>
      </c>
      <c r="E219" s="110">
        <v>40</v>
      </c>
      <c r="F219" s="41">
        <f t="shared" si="25"/>
        <v>20.722999999999999</v>
      </c>
      <c r="G219" s="90">
        <f t="shared" si="26"/>
        <v>828.92</v>
      </c>
      <c r="H219" s="12">
        <v>8</v>
      </c>
      <c r="I219" s="41">
        <f t="shared" si="24"/>
        <v>895.23360000000002</v>
      </c>
      <c r="J219" s="9"/>
      <c r="K219" s="9"/>
      <c r="L219" s="36"/>
      <c r="N219" s="94">
        <v>18.02</v>
      </c>
    </row>
    <row r="220" spans="1:14" ht="15.75" thickBot="1">
      <c r="A220" s="110">
        <v>263</v>
      </c>
      <c r="B220" s="9" t="s">
        <v>498</v>
      </c>
      <c r="C220" s="9" t="s">
        <v>501</v>
      </c>
      <c r="D220" s="11" t="s">
        <v>502</v>
      </c>
      <c r="E220" s="110">
        <v>6</v>
      </c>
      <c r="F220" s="41">
        <f t="shared" si="25"/>
        <v>7.0264999999999995</v>
      </c>
      <c r="G220" s="90">
        <f t="shared" si="26"/>
        <v>42.158999999999999</v>
      </c>
      <c r="H220" s="12">
        <v>8</v>
      </c>
      <c r="I220" s="41">
        <f t="shared" si="24"/>
        <v>45.53172</v>
      </c>
      <c r="J220" s="9"/>
      <c r="K220" s="9"/>
      <c r="L220" s="36"/>
      <c r="N220" s="94">
        <v>6.11</v>
      </c>
    </row>
    <row r="221" spans="1:14" ht="15.75" thickBot="1">
      <c r="A221" s="110">
        <v>264</v>
      </c>
      <c r="B221" s="9" t="s">
        <v>126</v>
      </c>
      <c r="C221" s="9" t="s">
        <v>263</v>
      </c>
      <c r="D221" s="11" t="s">
        <v>105</v>
      </c>
      <c r="E221" s="110">
        <v>4</v>
      </c>
      <c r="F221" s="41">
        <f t="shared" si="25"/>
        <v>47.299500000000002</v>
      </c>
      <c r="G221" s="90">
        <f t="shared" si="26"/>
        <v>189.19800000000001</v>
      </c>
      <c r="H221" s="12">
        <v>8</v>
      </c>
      <c r="I221" s="41">
        <f t="shared" si="24"/>
        <v>204.33384000000001</v>
      </c>
      <c r="J221" s="9"/>
      <c r="K221" s="9"/>
      <c r="L221" s="36"/>
      <c r="N221" s="94">
        <v>41.13</v>
      </c>
    </row>
    <row r="222" spans="1:14" ht="15.75" thickBot="1">
      <c r="A222" s="110">
        <v>266</v>
      </c>
      <c r="B222" s="9" t="s">
        <v>126</v>
      </c>
      <c r="C222" s="9" t="s">
        <v>263</v>
      </c>
      <c r="D222" s="11" t="s">
        <v>102</v>
      </c>
      <c r="E222" s="110">
        <v>5</v>
      </c>
      <c r="F222" s="41">
        <f t="shared" si="25"/>
        <v>23.643999999999998</v>
      </c>
      <c r="G222" s="90">
        <f t="shared" si="26"/>
        <v>118.22</v>
      </c>
      <c r="H222" s="12">
        <v>8</v>
      </c>
      <c r="I222" s="41">
        <f t="shared" si="24"/>
        <v>127.67760000000001</v>
      </c>
      <c r="J222" s="9"/>
      <c r="K222" s="9"/>
      <c r="L222" s="36"/>
      <c r="N222" s="94">
        <v>20.56</v>
      </c>
    </row>
    <row r="223" spans="1:14" ht="15.75" thickBot="1">
      <c r="A223" s="110">
        <v>267</v>
      </c>
      <c r="B223" s="9" t="s">
        <v>126</v>
      </c>
      <c r="C223" s="9" t="s">
        <v>503</v>
      </c>
      <c r="D223" s="11" t="s">
        <v>504</v>
      </c>
      <c r="E223" s="110">
        <v>2</v>
      </c>
      <c r="F223" s="41">
        <f t="shared" si="25"/>
        <v>16.329999999999998</v>
      </c>
      <c r="G223" s="90">
        <f t="shared" si="26"/>
        <v>32.659999999999997</v>
      </c>
      <c r="H223" s="12">
        <v>8</v>
      </c>
      <c r="I223" s="41">
        <f t="shared" si="24"/>
        <v>35.272799999999997</v>
      </c>
      <c r="J223" s="9"/>
      <c r="K223" s="9"/>
      <c r="L223" s="36"/>
      <c r="N223" s="94">
        <v>14.2</v>
      </c>
    </row>
    <row r="224" spans="1:14" ht="15.75" thickBot="1">
      <c r="A224" s="110">
        <v>269</v>
      </c>
      <c r="B224" s="9" t="s">
        <v>506</v>
      </c>
      <c r="C224" s="9" t="s">
        <v>507</v>
      </c>
      <c r="D224" s="11" t="s">
        <v>508</v>
      </c>
      <c r="E224" s="110">
        <v>3</v>
      </c>
      <c r="F224" s="41">
        <f t="shared" si="25"/>
        <v>86.25</v>
      </c>
      <c r="G224" s="90">
        <f t="shared" si="26"/>
        <v>258.75</v>
      </c>
      <c r="H224" s="12">
        <v>8</v>
      </c>
      <c r="I224" s="41">
        <f t="shared" si="24"/>
        <v>279.45000000000005</v>
      </c>
      <c r="J224" s="9"/>
      <c r="K224" s="9"/>
      <c r="L224" s="36"/>
      <c r="N224" s="94">
        <v>75</v>
      </c>
    </row>
    <row r="225" spans="1:14" ht="26.25" thickBot="1">
      <c r="A225" s="110">
        <v>270</v>
      </c>
      <c r="B225" s="9" t="s">
        <v>509</v>
      </c>
      <c r="C225" s="9" t="s">
        <v>345</v>
      </c>
      <c r="D225" s="11" t="s">
        <v>510</v>
      </c>
      <c r="E225" s="110">
        <v>22</v>
      </c>
      <c r="F225" s="41">
        <f t="shared" si="25"/>
        <v>27.933499999999995</v>
      </c>
      <c r="G225" s="90">
        <f t="shared" si="26"/>
        <v>614.53699999999992</v>
      </c>
      <c r="H225" s="12">
        <v>8</v>
      </c>
      <c r="I225" s="41">
        <f t="shared" si="24"/>
        <v>663.69995999999992</v>
      </c>
      <c r="J225" s="9"/>
      <c r="K225" s="9"/>
      <c r="L225" s="36"/>
      <c r="N225" s="94">
        <v>24.29</v>
      </c>
    </row>
    <row r="226" spans="1:14" ht="26.25" thickBot="1">
      <c r="A226" s="110">
        <v>271</v>
      </c>
      <c r="B226" s="9" t="s">
        <v>509</v>
      </c>
      <c r="C226" s="9" t="s">
        <v>511</v>
      </c>
      <c r="D226" s="11" t="s">
        <v>510</v>
      </c>
      <c r="E226" s="110">
        <v>52</v>
      </c>
      <c r="F226" s="41">
        <f t="shared" si="25"/>
        <v>16.226499999999998</v>
      </c>
      <c r="G226" s="90">
        <f t="shared" si="26"/>
        <v>843.77799999999991</v>
      </c>
      <c r="H226" s="12">
        <v>8</v>
      </c>
      <c r="I226" s="41">
        <f t="shared" si="24"/>
        <v>911.28023999999994</v>
      </c>
      <c r="J226" s="9"/>
      <c r="K226" s="9"/>
      <c r="L226" s="36"/>
      <c r="N226" s="94">
        <v>14.11</v>
      </c>
    </row>
    <row r="227" spans="1:14" ht="15.75" thickBot="1">
      <c r="A227" s="110">
        <v>273</v>
      </c>
      <c r="B227" s="9" t="s">
        <v>514</v>
      </c>
      <c r="C227" s="9" t="s">
        <v>515</v>
      </c>
      <c r="D227" s="11">
        <v>0.05</v>
      </c>
      <c r="E227" s="110">
        <v>45</v>
      </c>
      <c r="F227" s="41">
        <f t="shared" si="25"/>
        <v>19.32</v>
      </c>
      <c r="G227" s="90">
        <f t="shared" si="26"/>
        <v>869.4</v>
      </c>
      <c r="H227" s="12">
        <v>8</v>
      </c>
      <c r="I227" s="41">
        <f t="shared" si="24"/>
        <v>938.952</v>
      </c>
      <c r="J227" s="9"/>
      <c r="K227" s="9"/>
      <c r="L227" s="36"/>
      <c r="N227" s="94">
        <v>16.8</v>
      </c>
    </row>
    <row r="228" spans="1:14" ht="15.75" thickBot="1">
      <c r="A228" s="110">
        <v>274</v>
      </c>
      <c r="B228" s="9" t="s">
        <v>516</v>
      </c>
      <c r="C228" s="9" t="s">
        <v>263</v>
      </c>
      <c r="D228" s="11" t="s">
        <v>103</v>
      </c>
      <c r="E228" s="110">
        <v>25</v>
      </c>
      <c r="F228" s="41">
        <f t="shared" si="25"/>
        <v>14.420999999999998</v>
      </c>
      <c r="G228" s="90">
        <f t="shared" si="26"/>
        <v>360.52499999999992</v>
      </c>
      <c r="H228" s="12">
        <v>8</v>
      </c>
      <c r="I228" s="41">
        <f t="shared" si="24"/>
        <v>389.36699999999996</v>
      </c>
      <c r="J228" s="9"/>
      <c r="K228" s="9"/>
      <c r="L228" s="36"/>
      <c r="N228" s="94">
        <v>12.54</v>
      </c>
    </row>
    <row r="229" spans="1:14" ht="15.75" thickBot="1">
      <c r="A229" s="110">
        <v>275</v>
      </c>
      <c r="B229" s="9" t="s">
        <v>517</v>
      </c>
      <c r="C229" s="9" t="s">
        <v>263</v>
      </c>
      <c r="D229" s="11" t="s">
        <v>114</v>
      </c>
      <c r="E229" s="110">
        <v>10</v>
      </c>
      <c r="F229" s="41">
        <f t="shared" si="25"/>
        <v>5.8534999999999995</v>
      </c>
      <c r="G229" s="90">
        <f t="shared" si="26"/>
        <v>58.534999999999997</v>
      </c>
      <c r="H229" s="12">
        <v>8</v>
      </c>
      <c r="I229" s="41">
        <f t="shared" si="24"/>
        <v>63.217800000000004</v>
      </c>
      <c r="J229" s="9"/>
      <c r="K229" s="9"/>
      <c r="L229" s="36"/>
      <c r="N229" s="94">
        <v>5.09</v>
      </c>
    </row>
    <row r="230" spans="1:14" ht="15.75" thickBot="1">
      <c r="A230" s="110">
        <v>276</v>
      </c>
      <c r="B230" s="9" t="s">
        <v>518</v>
      </c>
      <c r="C230" s="9" t="s">
        <v>519</v>
      </c>
      <c r="D230" s="11" t="s">
        <v>63</v>
      </c>
      <c r="E230" s="110">
        <v>5</v>
      </c>
      <c r="F230" s="41">
        <f t="shared" si="25"/>
        <v>1.9204999999999999</v>
      </c>
      <c r="G230" s="90">
        <f t="shared" si="26"/>
        <v>9.6024999999999991</v>
      </c>
      <c r="H230" s="12">
        <v>8</v>
      </c>
      <c r="I230" s="41">
        <f t="shared" si="24"/>
        <v>10.370699999999999</v>
      </c>
      <c r="J230" s="9"/>
      <c r="K230" s="9"/>
      <c r="L230" s="36"/>
      <c r="N230" s="94">
        <v>1.67</v>
      </c>
    </row>
    <row r="231" spans="1:14" ht="15.75" thickBot="1">
      <c r="A231" s="110">
        <v>277</v>
      </c>
      <c r="B231" s="9" t="s">
        <v>518</v>
      </c>
      <c r="C231" s="9" t="s">
        <v>519</v>
      </c>
      <c r="D231" s="11" t="s">
        <v>132</v>
      </c>
      <c r="E231" s="110">
        <v>11</v>
      </c>
      <c r="F231" s="41">
        <f t="shared" si="25"/>
        <v>3.1624999999999996</v>
      </c>
      <c r="G231" s="90">
        <f t="shared" si="26"/>
        <v>34.787499999999994</v>
      </c>
      <c r="H231" s="12">
        <v>8</v>
      </c>
      <c r="I231" s="41">
        <f t="shared" si="24"/>
        <v>37.570499999999996</v>
      </c>
      <c r="J231" s="9"/>
      <c r="K231" s="9"/>
      <c r="L231" s="36"/>
      <c r="N231" s="94">
        <v>2.75</v>
      </c>
    </row>
    <row r="232" spans="1:14" ht="15.75" thickBot="1">
      <c r="A232" s="110">
        <v>279</v>
      </c>
      <c r="B232" s="9" t="s">
        <v>521</v>
      </c>
      <c r="C232" s="9" t="s">
        <v>100</v>
      </c>
      <c r="D232" s="11" t="s">
        <v>522</v>
      </c>
      <c r="E232" s="110">
        <v>15</v>
      </c>
      <c r="F232" s="41">
        <f t="shared" si="25"/>
        <v>3.3579999999999997</v>
      </c>
      <c r="G232" s="90">
        <f t="shared" si="26"/>
        <v>50.37</v>
      </c>
      <c r="H232" s="12">
        <v>8</v>
      </c>
      <c r="I232" s="41">
        <f t="shared" si="24"/>
        <v>54.3996</v>
      </c>
      <c r="J232" s="9"/>
      <c r="K232" s="9"/>
      <c r="L232" s="36"/>
      <c r="N232" s="94">
        <v>2.92</v>
      </c>
    </row>
    <row r="233" spans="1:14" ht="15.75" thickBot="1">
      <c r="A233" s="110">
        <v>280</v>
      </c>
      <c r="B233" s="9" t="s">
        <v>523</v>
      </c>
      <c r="C233" s="9" t="s">
        <v>524</v>
      </c>
      <c r="D233" s="11" t="s">
        <v>525</v>
      </c>
      <c r="E233" s="110">
        <v>2</v>
      </c>
      <c r="F233" s="41">
        <f t="shared" si="25"/>
        <v>3.3005</v>
      </c>
      <c r="G233" s="90">
        <f t="shared" si="26"/>
        <v>6.601</v>
      </c>
      <c r="H233" s="12">
        <v>8</v>
      </c>
      <c r="I233" s="41">
        <f t="shared" si="24"/>
        <v>7.1290800000000001</v>
      </c>
      <c r="J233" s="9"/>
      <c r="K233" s="9"/>
      <c r="L233" s="36"/>
      <c r="N233" s="94">
        <v>2.87</v>
      </c>
    </row>
    <row r="234" spans="1:14" ht="26.25" thickBot="1">
      <c r="A234" s="110">
        <v>287</v>
      </c>
      <c r="B234" s="9" t="s">
        <v>533</v>
      </c>
      <c r="C234" s="9" t="s">
        <v>534</v>
      </c>
      <c r="D234" s="11" t="s">
        <v>535</v>
      </c>
      <c r="E234" s="110">
        <v>2</v>
      </c>
      <c r="F234" s="41">
        <f t="shared" si="25"/>
        <v>24.540999999999997</v>
      </c>
      <c r="G234" s="90">
        <f t="shared" si="26"/>
        <v>49.081999999999994</v>
      </c>
      <c r="H234" s="12">
        <v>8</v>
      </c>
      <c r="I234" s="41">
        <f t="shared" si="24"/>
        <v>53.008559999999996</v>
      </c>
      <c r="J234" s="9"/>
      <c r="K234" s="9"/>
      <c r="L234" s="36"/>
      <c r="N234" s="94">
        <v>21.34</v>
      </c>
    </row>
    <row r="235" spans="1:14" ht="15.75" thickBot="1">
      <c r="A235" s="110">
        <v>290</v>
      </c>
      <c r="B235" s="9" t="s">
        <v>539</v>
      </c>
      <c r="C235" s="9" t="s">
        <v>540</v>
      </c>
      <c r="D235" s="11" t="s">
        <v>213</v>
      </c>
      <c r="E235" s="110">
        <v>80</v>
      </c>
      <c r="F235" s="41">
        <f t="shared" ref="F235:F276" si="27">PRODUCT(N235,1.15)</f>
        <v>44.849999999999994</v>
      </c>
      <c r="G235" s="90">
        <f t="shared" ref="G235:G276" si="28">PRODUCT(E235,F235)</f>
        <v>3587.9999999999995</v>
      </c>
      <c r="H235" s="12">
        <v>8</v>
      </c>
      <c r="I235" s="41">
        <f t="shared" ref="I235:I275" si="29">PRODUCT(G235,(100+H235)%)</f>
        <v>3875.04</v>
      </c>
      <c r="J235" s="9"/>
      <c r="K235" s="9"/>
      <c r="L235" s="36"/>
      <c r="N235" s="95">
        <v>39</v>
      </c>
    </row>
    <row r="236" spans="1:14" ht="15.75" thickBot="1">
      <c r="A236" s="110">
        <v>291</v>
      </c>
      <c r="B236" s="9" t="s">
        <v>541</v>
      </c>
      <c r="C236" s="9" t="s">
        <v>542</v>
      </c>
      <c r="D236" s="11" t="s">
        <v>114</v>
      </c>
      <c r="E236" s="110">
        <v>20</v>
      </c>
      <c r="F236" s="41">
        <f t="shared" si="27"/>
        <v>5.8534999999999995</v>
      </c>
      <c r="G236" s="90">
        <f>PRODUCT(E236,F236)</f>
        <v>117.07</v>
      </c>
      <c r="H236" s="12">
        <v>8</v>
      </c>
      <c r="I236" s="41">
        <f t="shared" si="29"/>
        <v>126.43560000000001</v>
      </c>
      <c r="J236" s="9"/>
      <c r="K236" s="9"/>
      <c r="L236" s="36"/>
      <c r="N236" s="94">
        <v>5.09</v>
      </c>
    </row>
    <row r="237" spans="1:14" ht="15.75" thickBot="1">
      <c r="A237" s="110">
        <v>292</v>
      </c>
      <c r="B237" s="9" t="s">
        <v>541</v>
      </c>
      <c r="C237" s="9" t="s">
        <v>112</v>
      </c>
      <c r="D237" s="11" t="s">
        <v>108</v>
      </c>
      <c r="E237" s="110">
        <v>12</v>
      </c>
      <c r="F237" s="41">
        <f t="shared" si="27"/>
        <v>10.533999999999999</v>
      </c>
      <c r="G237" s="90">
        <f>PRODUCT(E237,F237)</f>
        <v>126.40799999999999</v>
      </c>
      <c r="H237" s="12">
        <v>8</v>
      </c>
      <c r="I237" s="41">
        <f t="shared" si="29"/>
        <v>136.52063999999999</v>
      </c>
      <c r="J237" s="9"/>
      <c r="K237" s="9"/>
      <c r="L237" s="36"/>
      <c r="N237" s="94">
        <v>9.16</v>
      </c>
    </row>
    <row r="238" spans="1:14" ht="26.25" thickBot="1">
      <c r="A238" s="110">
        <v>293</v>
      </c>
      <c r="B238" s="9" t="s">
        <v>543</v>
      </c>
      <c r="C238" s="9" t="s">
        <v>544</v>
      </c>
      <c r="D238" s="11" t="s">
        <v>545</v>
      </c>
      <c r="E238" s="110">
        <v>2</v>
      </c>
      <c r="F238" s="41">
        <f t="shared" si="27"/>
        <v>20.619499999999999</v>
      </c>
      <c r="G238" s="90">
        <f t="shared" si="28"/>
        <v>41.238999999999997</v>
      </c>
      <c r="H238" s="12">
        <v>8</v>
      </c>
      <c r="I238" s="41">
        <f t="shared" si="29"/>
        <v>44.538119999999999</v>
      </c>
      <c r="J238" s="9"/>
      <c r="K238" s="9"/>
      <c r="L238" s="36"/>
      <c r="N238" s="94">
        <v>17.93</v>
      </c>
    </row>
    <row r="239" spans="1:14" ht="26.25" thickBot="1">
      <c r="A239" s="110">
        <v>294</v>
      </c>
      <c r="B239" s="9" t="s">
        <v>546</v>
      </c>
      <c r="C239" s="9" t="s">
        <v>547</v>
      </c>
      <c r="D239" s="11" t="s">
        <v>105</v>
      </c>
      <c r="E239" s="110">
        <v>4</v>
      </c>
      <c r="F239" s="41">
        <f t="shared" si="27"/>
        <v>40.054499999999997</v>
      </c>
      <c r="G239" s="90">
        <f t="shared" si="28"/>
        <v>160.21799999999999</v>
      </c>
      <c r="H239" s="12">
        <v>8</v>
      </c>
      <c r="I239" s="41">
        <f t="shared" si="29"/>
        <v>173.03543999999999</v>
      </c>
      <c r="J239" s="9"/>
      <c r="K239" s="9"/>
      <c r="L239" s="36"/>
      <c r="N239" s="94">
        <v>34.83</v>
      </c>
    </row>
    <row r="240" spans="1:14" ht="15.75" thickBot="1">
      <c r="A240" s="110">
        <v>297</v>
      </c>
      <c r="B240" s="9" t="s">
        <v>550</v>
      </c>
      <c r="C240" s="9" t="s">
        <v>551</v>
      </c>
      <c r="D240" s="11" t="s">
        <v>132</v>
      </c>
      <c r="E240" s="110">
        <v>10</v>
      </c>
      <c r="F240" s="41">
        <f t="shared" si="27"/>
        <v>5.8534999999999995</v>
      </c>
      <c r="G240" s="90">
        <f t="shared" si="28"/>
        <v>58.534999999999997</v>
      </c>
      <c r="H240" s="12">
        <v>8</v>
      </c>
      <c r="I240" s="41">
        <f t="shared" si="29"/>
        <v>63.217800000000004</v>
      </c>
      <c r="J240" s="9"/>
      <c r="K240" s="9"/>
      <c r="L240" s="36"/>
      <c r="N240" s="94">
        <v>5.09</v>
      </c>
    </row>
    <row r="241" spans="1:14" ht="15.75" thickBot="1">
      <c r="A241" s="110">
        <v>298</v>
      </c>
      <c r="B241" s="9" t="s">
        <v>550</v>
      </c>
      <c r="C241" s="9" t="s">
        <v>552</v>
      </c>
      <c r="D241" s="11" t="s">
        <v>187</v>
      </c>
      <c r="E241" s="110">
        <v>12</v>
      </c>
      <c r="F241" s="41">
        <f t="shared" si="27"/>
        <v>133.57249999999999</v>
      </c>
      <c r="G241" s="90">
        <f t="shared" si="28"/>
        <v>1602.87</v>
      </c>
      <c r="H241" s="12">
        <v>8</v>
      </c>
      <c r="I241" s="41">
        <f t="shared" si="29"/>
        <v>1731.0996</v>
      </c>
      <c r="J241" s="9"/>
      <c r="K241" s="9"/>
      <c r="L241" s="36"/>
      <c r="N241" s="94">
        <v>116.15</v>
      </c>
    </row>
    <row r="242" spans="1:14" ht="15.75" thickBot="1">
      <c r="A242" s="110">
        <v>299</v>
      </c>
      <c r="B242" s="10" t="s">
        <v>553</v>
      </c>
      <c r="C242" s="9" t="s">
        <v>263</v>
      </c>
      <c r="D242" s="11" t="s">
        <v>554</v>
      </c>
      <c r="E242" s="113">
        <v>20</v>
      </c>
      <c r="F242" s="41">
        <f t="shared" si="27"/>
        <v>6.9114999999999993</v>
      </c>
      <c r="G242" s="90">
        <f t="shared" si="28"/>
        <v>138.22999999999999</v>
      </c>
      <c r="H242" s="12">
        <v>8</v>
      </c>
      <c r="I242" s="41">
        <f t="shared" si="29"/>
        <v>149.2884</v>
      </c>
      <c r="J242" s="9"/>
      <c r="K242" s="9"/>
      <c r="L242" s="36"/>
      <c r="N242" s="94">
        <v>6.01</v>
      </c>
    </row>
    <row r="243" spans="1:14" ht="15.75" thickBot="1">
      <c r="A243" s="110">
        <v>300</v>
      </c>
      <c r="B243" s="10" t="s">
        <v>553</v>
      </c>
      <c r="C243" s="9" t="s">
        <v>555</v>
      </c>
      <c r="D243" s="11" t="s">
        <v>187</v>
      </c>
      <c r="E243" s="113">
        <v>350</v>
      </c>
      <c r="F243" s="41">
        <f t="shared" si="27"/>
        <v>8.625</v>
      </c>
      <c r="G243" s="90">
        <f t="shared" si="28"/>
        <v>3018.75</v>
      </c>
      <c r="H243" s="12">
        <v>8</v>
      </c>
      <c r="I243" s="41">
        <f t="shared" si="29"/>
        <v>3260.25</v>
      </c>
      <c r="J243" s="9"/>
      <c r="K243" s="9"/>
      <c r="L243" s="36"/>
      <c r="N243" s="94">
        <v>7.5</v>
      </c>
    </row>
    <row r="244" spans="1:14" ht="26.25" thickBot="1">
      <c r="A244" s="110">
        <v>301</v>
      </c>
      <c r="B244" s="10" t="s">
        <v>556</v>
      </c>
      <c r="C244" s="9" t="s">
        <v>557</v>
      </c>
      <c r="D244" s="11" t="s">
        <v>558</v>
      </c>
      <c r="E244" s="113">
        <v>3</v>
      </c>
      <c r="F244" s="41">
        <f t="shared" si="27"/>
        <v>10.533999999999999</v>
      </c>
      <c r="G244" s="90">
        <f t="shared" si="28"/>
        <v>31.601999999999997</v>
      </c>
      <c r="H244" s="12">
        <v>8</v>
      </c>
      <c r="I244" s="41">
        <f t="shared" si="29"/>
        <v>34.130159999999997</v>
      </c>
      <c r="J244" s="9"/>
      <c r="K244" s="9"/>
      <c r="L244" s="36"/>
      <c r="N244" s="94">
        <v>9.16</v>
      </c>
    </row>
    <row r="245" spans="1:14" ht="15.75" thickBot="1">
      <c r="A245" s="110">
        <v>302</v>
      </c>
      <c r="B245" s="9" t="s">
        <v>559</v>
      </c>
      <c r="C245" s="9" t="s">
        <v>263</v>
      </c>
      <c r="D245" s="11" t="s">
        <v>108</v>
      </c>
      <c r="E245" s="110">
        <v>5</v>
      </c>
      <c r="F245" s="41">
        <f t="shared" si="27"/>
        <v>35.247499999999995</v>
      </c>
      <c r="G245" s="90">
        <f t="shared" si="28"/>
        <v>176.23749999999998</v>
      </c>
      <c r="H245" s="12">
        <v>8</v>
      </c>
      <c r="I245" s="41">
        <f t="shared" si="29"/>
        <v>190.3365</v>
      </c>
      <c r="J245" s="9"/>
      <c r="K245" s="9"/>
      <c r="L245" s="36"/>
      <c r="N245" s="94">
        <v>30.65</v>
      </c>
    </row>
    <row r="246" spans="1:14" ht="39" thickBot="1">
      <c r="A246" s="110">
        <v>303</v>
      </c>
      <c r="B246" s="2" t="s">
        <v>560</v>
      </c>
      <c r="C246" s="64" t="s">
        <v>561</v>
      </c>
      <c r="D246" s="11" t="s">
        <v>562</v>
      </c>
      <c r="E246" s="110">
        <v>12</v>
      </c>
      <c r="F246" s="41">
        <f t="shared" si="27"/>
        <v>78.774999999999991</v>
      </c>
      <c r="G246" s="90">
        <f t="shared" si="28"/>
        <v>945.3</v>
      </c>
      <c r="H246" s="12">
        <v>8</v>
      </c>
      <c r="I246" s="41">
        <f t="shared" si="29"/>
        <v>1020.924</v>
      </c>
      <c r="J246" s="9"/>
      <c r="K246" s="9"/>
      <c r="L246" s="36"/>
      <c r="N246" s="94">
        <v>68.5</v>
      </c>
    </row>
    <row r="247" spans="1:14" ht="15.75" thickBot="1">
      <c r="A247" s="110">
        <v>307</v>
      </c>
      <c r="B247" s="9" t="s">
        <v>566</v>
      </c>
      <c r="C247" s="9" t="s">
        <v>263</v>
      </c>
      <c r="D247" s="11" t="s">
        <v>103</v>
      </c>
      <c r="E247" s="110">
        <v>90</v>
      </c>
      <c r="F247" s="41">
        <f t="shared" si="27"/>
        <v>5.8534999999999995</v>
      </c>
      <c r="G247" s="90">
        <f t="shared" si="28"/>
        <v>526.81499999999994</v>
      </c>
      <c r="H247" s="12">
        <v>8</v>
      </c>
      <c r="I247" s="41">
        <f t="shared" si="29"/>
        <v>568.96019999999999</v>
      </c>
      <c r="J247" s="9"/>
      <c r="K247" s="9"/>
      <c r="L247" s="36"/>
      <c r="N247" s="94">
        <v>5.09</v>
      </c>
    </row>
    <row r="248" spans="1:14" ht="39" thickBot="1">
      <c r="A248" s="110">
        <v>308</v>
      </c>
      <c r="B248" s="9" t="s">
        <v>567</v>
      </c>
      <c r="C248" s="2" t="s">
        <v>568</v>
      </c>
      <c r="D248" s="11" t="s">
        <v>569</v>
      </c>
      <c r="E248" s="110">
        <v>10</v>
      </c>
      <c r="F248" s="41">
        <f t="shared" si="27"/>
        <v>18.158499999999997</v>
      </c>
      <c r="G248" s="90">
        <f t="shared" si="28"/>
        <v>181.58499999999998</v>
      </c>
      <c r="H248" s="12">
        <v>8</v>
      </c>
      <c r="I248" s="41">
        <f t="shared" si="29"/>
        <v>196.11179999999999</v>
      </c>
      <c r="J248" s="9"/>
      <c r="K248" s="9"/>
      <c r="L248" s="36"/>
      <c r="N248" s="94">
        <v>15.79</v>
      </c>
    </row>
    <row r="249" spans="1:14" ht="15.75" thickBot="1">
      <c r="A249" s="110">
        <v>309</v>
      </c>
      <c r="B249" s="9" t="s">
        <v>570</v>
      </c>
      <c r="C249" s="9" t="s">
        <v>571</v>
      </c>
      <c r="D249" s="11" t="s">
        <v>572</v>
      </c>
      <c r="E249" s="110">
        <v>12</v>
      </c>
      <c r="F249" s="41">
        <f t="shared" si="27"/>
        <v>8.958499999999999</v>
      </c>
      <c r="G249" s="90">
        <f t="shared" si="28"/>
        <v>107.50199999999998</v>
      </c>
      <c r="H249" s="12">
        <v>8</v>
      </c>
      <c r="I249" s="41">
        <f t="shared" si="29"/>
        <v>116.10215999999998</v>
      </c>
      <c r="J249" s="9"/>
      <c r="K249" s="9"/>
      <c r="L249" s="36"/>
      <c r="N249" s="94">
        <v>7.79</v>
      </c>
    </row>
    <row r="250" spans="1:14" ht="15.75" thickBot="1">
      <c r="A250" s="110">
        <v>310</v>
      </c>
      <c r="B250" s="9" t="s">
        <v>570</v>
      </c>
      <c r="C250" s="9" t="s">
        <v>573</v>
      </c>
      <c r="D250" s="11" t="s">
        <v>572</v>
      </c>
      <c r="E250" s="110">
        <v>40</v>
      </c>
      <c r="F250" s="41">
        <f t="shared" si="27"/>
        <v>88.158999999999992</v>
      </c>
      <c r="G250" s="90">
        <f t="shared" si="28"/>
        <v>3526.3599999999997</v>
      </c>
      <c r="H250" s="12">
        <v>8</v>
      </c>
      <c r="I250" s="41">
        <f t="shared" si="29"/>
        <v>3808.4688000000001</v>
      </c>
      <c r="J250" s="9"/>
      <c r="K250" s="9"/>
      <c r="L250" s="36"/>
      <c r="N250" s="94">
        <v>76.66</v>
      </c>
    </row>
    <row r="251" spans="1:14" ht="15.75" thickBot="1">
      <c r="A251" s="110">
        <v>311</v>
      </c>
      <c r="B251" s="9" t="s">
        <v>570</v>
      </c>
      <c r="C251" s="9" t="s">
        <v>44</v>
      </c>
      <c r="D251" s="11" t="s">
        <v>213</v>
      </c>
      <c r="E251" s="110">
        <v>12</v>
      </c>
      <c r="F251" s="41">
        <f t="shared" si="27"/>
        <v>45.378999999999998</v>
      </c>
      <c r="G251" s="90">
        <f t="shared" si="28"/>
        <v>544.548</v>
      </c>
      <c r="H251" s="12">
        <v>8</v>
      </c>
      <c r="I251" s="41">
        <f t="shared" si="29"/>
        <v>588.11184000000003</v>
      </c>
      <c r="J251" s="9"/>
      <c r="K251" s="9"/>
      <c r="L251" s="36"/>
      <c r="N251" s="94">
        <v>39.46</v>
      </c>
    </row>
    <row r="252" spans="1:14" ht="15.75" thickBot="1">
      <c r="A252" s="110">
        <v>312</v>
      </c>
      <c r="B252" s="9" t="s">
        <v>574</v>
      </c>
      <c r="C252" s="9" t="s">
        <v>575</v>
      </c>
      <c r="D252" s="61"/>
      <c r="E252" s="110">
        <v>6</v>
      </c>
      <c r="F252" s="41">
        <f t="shared" si="27"/>
        <v>37.616499999999995</v>
      </c>
      <c r="G252" s="90">
        <f t="shared" si="28"/>
        <v>225.69899999999996</v>
      </c>
      <c r="H252" s="12">
        <v>8</v>
      </c>
      <c r="I252" s="41">
        <f t="shared" si="29"/>
        <v>243.75491999999997</v>
      </c>
      <c r="J252" s="9"/>
      <c r="K252" s="9"/>
      <c r="L252" s="36"/>
      <c r="N252" s="94">
        <v>32.71</v>
      </c>
    </row>
    <row r="253" spans="1:14" ht="39" thickBot="1">
      <c r="A253" s="110">
        <v>313</v>
      </c>
      <c r="B253" s="9" t="s">
        <v>576</v>
      </c>
      <c r="C253" s="9" t="s">
        <v>577</v>
      </c>
      <c r="D253" s="11" t="s">
        <v>167</v>
      </c>
      <c r="E253" s="110">
        <v>4</v>
      </c>
      <c r="F253" s="41">
        <f t="shared" si="27"/>
        <v>56.188999999999993</v>
      </c>
      <c r="G253" s="90">
        <f t="shared" si="28"/>
        <v>224.75599999999997</v>
      </c>
      <c r="H253" s="12">
        <v>8</v>
      </c>
      <c r="I253" s="41">
        <f t="shared" si="29"/>
        <v>242.73647999999997</v>
      </c>
      <c r="J253" s="9"/>
      <c r="K253" s="9"/>
      <c r="L253" s="36"/>
      <c r="N253" s="94">
        <v>48.86</v>
      </c>
    </row>
    <row r="254" spans="1:14" ht="26.25" thickBot="1">
      <c r="A254" s="110">
        <v>317</v>
      </c>
      <c r="B254" s="9" t="s">
        <v>583</v>
      </c>
      <c r="C254" s="9" t="s">
        <v>584</v>
      </c>
      <c r="D254" s="11" t="s">
        <v>585</v>
      </c>
      <c r="E254" s="110">
        <v>90</v>
      </c>
      <c r="F254" s="41">
        <f t="shared" si="27"/>
        <v>19.618999999999996</v>
      </c>
      <c r="G254" s="90">
        <f t="shared" si="28"/>
        <v>1765.7099999999996</v>
      </c>
      <c r="H254" s="12">
        <v>8</v>
      </c>
      <c r="I254" s="41">
        <f t="shared" si="29"/>
        <v>1906.9667999999997</v>
      </c>
      <c r="J254" s="9"/>
      <c r="K254" s="9"/>
      <c r="L254" s="36"/>
      <c r="N254" s="94">
        <v>17.059999999999999</v>
      </c>
    </row>
    <row r="255" spans="1:14" ht="26.25" thickBot="1">
      <c r="A255" s="110">
        <v>318</v>
      </c>
      <c r="B255" s="9" t="s">
        <v>586</v>
      </c>
      <c r="C255" s="9" t="s">
        <v>587</v>
      </c>
      <c r="D255" s="11" t="s">
        <v>588</v>
      </c>
      <c r="E255" s="110">
        <v>4</v>
      </c>
      <c r="F255" s="41">
        <f t="shared" si="27"/>
        <v>26.691499999999998</v>
      </c>
      <c r="G255" s="90">
        <f t="shared" si="28"/>
        <v>106.76599999999999</v>
      </c>
      <c r="H255" s="12">
        <v>8</v>
      </c>
      <c r="I255" s="41">
        <f t="shared" si="29"/>
        <v>115.30727999999999</v>
      </c>
      <c r="J255" s="9"/>
      <c r="K255" s="9"/>
      <c r="L255" s="36"/>
      <c r="N255" s="94">
        <v>23.21</v>
      </c>
    </row>
    <row r="256" spans="1:14" ht="26.25" thickBot="1">
      <c r="A256" s="110">
        <v>320</v>
      </c>
      <c r="B256" s="9" t="s">
        <v>592</v>
      </c>
      <c r="C256" s="9" t="s">
        <v>593</v>
      </c>
      <c r="D256" s="11" t="s">
        <v>594</v>
      </c>
      <c r="E256" s="110">
        <v>25</v>
      </c>
      <c r="F256" s="41">
        <f t="shared" si="27"/>
        <v>31.567499999999995</v>
      </c>
      <c r="G256" s="90">
        <f t="shared" si="28"/>
        <v>789.18749999999989</v>
      </c>
      <c r="H256" s="12">
        <v>8</v>
      </c>
      <c r="I256" s="41">
        <f t="shared" si="29"/>
        <v>852.32249999999988</v>
      </c>
      <c r="J256" s="9"/>
      <c r="K256" s="9"/>
      <c r="L256" s="36"/>
      <c r="N256" s="94">
        <v>27.45</v>
      </c>
    </row>
    <row r="257" spans="1:14" ht="39" thickBot="1">
      <c r="A257" s="110">
        <v>321</v>
      </c>
      <c r="B257" s="9" t="s">
        <v>595</v>
      </c>
      <c r="C257" s="9" t="s">
        <v>596</v>
      </c>
      <c r="D257" s="11" t="s">
        <v>597</v>
      </c>
      <c r="E257" s="110">
        <v>3</v>
      </c>
      <c r="F257" s="41">
        <f t="shared" si="27"/>
        <v>29.474499999999995</v>
      </c>
      <c r="G257" s="90">
        <f t="shared" si="28"/>
        <v>88.42349999999999</v>
      </c>
      <c r="H257" s="12">
        <v>8</v>
      </c>
      <c r="I257" s="41">
        <f t="shared" si="29"/>
        <v>95.497379999999993</v>
      </c>
      <c r="J257" s="9"/>
      <c r="K257" s="9"/>
      <c r="L257" s="36"/>
      <c r="N257" s="94">
        <v>25.63</v>
      </c>
    </row>
    <row r="258" spans="1:14" ht="39" thickBot="1">
      <c r="A258" s="110">
        <v>322</v>
      </c>
      <c r="B258" s="9" t="s">
        <v>595</v>
      </c>
      <c r="C258" s="9" t="s">
        <v>598</v>
      </c>
      <c r="D258" s="11" t="s">
        <v>599</v>
      </c>
      <c r="E258" s="110">
        <v>4</v>
      </c>
      <c r="F258" s="41">
        <f t="shared" si="27"/>
        <v>53.061</v>
      </c>
      <c r="G258" s="90">
        <f t="shared" si="28"/>
        <v>212.244</v>
      </c>
      <c r="H258" s="12">
        <v>8</v>
      </c>
      <c r="I258" s="41">
        <f t="shared" si="29"/>
        <v>229.22352000000001</v>
      </c>
      <c r="J258" s="9"/>
      <c r="K258" s="9"/>
      <c r="L258" s="36"/>
      <c r="N258" s="94">
        <v>46.14</v>
      </c>
    </row>
    <row r="259" spans="1:14" ht="39" thickBot="1">
      <c r="A259" s="110">
        <v>323</v>
      </c>
      <c r="B259" s="9" t="s">
        <v>595</v>
      </c>
      <c r="C259" s="9" t="s">
        <v>596</v>
      </c>
      <c r="D259" s="11" t="s">
        <v>600</v>
      </c>
      <c r="E259" s="110">
        <v>1</v>
      </c>
      <c r="F259" s="41">
        <f t="shared" si="27"/>
        <v>88.42349999999999</v>
      </c>
      <c r="G259" s="90">
        <f t="shared" si="28"/>
        <v>88.42349999999999</v>
      </c>
      <c r="H259" s="12">
        <v>8</v>
      </c>
      <c r="I259" s="41">
        <f t="shared" si="29"/>
        <v>95.497379999999993</v>
      </c>
      <c r="J259" s="9"/>
      <c r="K259" s="9"/>
      <c r="L259" s="36"/>
      <c r="N259" s="94">
        <v>76.89</v>
      </c>
    </row>
    <row r="260" spans="1:14" ht="15.75" thickBot="1">
      <c r="A260" s="110">
        <v>324</v>
      </c>
      <c r="B260" s="9" t="s">
        <v>601</v>
      </c>
      <c r="C260" s="9" t="s">
        <v>602</v>
      </c>
      <c r="D260" s="11" t="s">
        <v>603</v>
      </c>
      <c r="E260" s="110">
        <v>5</v>
      </c>
      <c r="F260" s="41">
        <f t="shared" si="27"/>
        <v>58.534999999999997</v>
      </c>
      <c r="G260" s="90">
        <f t="shared" si="28"/>
        <v>292.67499999999995</v>
      </c>
      <c r="H260" s="12">
        <v>8</v>
      </c>
      <c r="I260" s="41">
        <f t="shared" si="29"/>
        <v>316.089</v>
      </c>
      <c r="J260" s="9"/>
      <c r="K260" s="9"/>
      <c r="L260" s="36"/>
      <c r="N260" s="94">
        <v>50.9</v>
      </c>
    </row>
    <row r="261" spans="1:14" ht="15.75" thickBot="1">
      <c r="A261" s="110">
        <v>325</v>
      </c>
      <c r="B261" s="9" t="s">
        <v>601</v>
      </c>
      <c r="C261" s="9" t="s">
        <v>602</v>
      </c>
      <c r="D261" s="11" t="s">
        <v>604</v>
      </c>
      <c r="E261" s="110">
        <v>10</v>
      </c>
      <c r="F261" s="41">
        <f t="shared" si="27"/>
        <v>93.655999999999992</v>
      </c>
      <c r="G261" s="90">
        <f t="shared" si="28"/>
        <v>936.56</v>
      </c>
      <c r="H261" s="12">
        <v>8</v>
      </c>
      <c r="I261" s="41">
        <f t="shared" si="29"/>
        <v>1011.4848000000001</v>
      </c>
      <c r="J261" s="9"/>
      <c r="K261" s="9"/>
      <c r="L261" s="36"/>
      <c r="N261" s="94">
        <v>81.44</v>
      </c>
    </row>
    <row r="262" spans="1:14" ht="15.75" thickBot="1">
      <c r="A262" s="110">
        <v>326</v>
      </c>
      <c r="B262" s="9" t="s">
        <v>605</v>
      </c>
      <c r="C262" s="9" t="s">
        <v>606</v>
      </c>
      <c r="D262" s="11" t="s">
        <v>114</v>
      </c>
      <c r="E262" s="110">
        <v>12</v>
      </c>
      <c r="F262" s="41">
        <f t="shared" si="27"/>
        <v>9.3610000000000007</v>
      </c>
      <c r="G262" s="90">
        <f t="shared" si="28"/>
        <v>112.33200000000001</v>
      </c>
      <c r="H262" s="12">
        <v>8</v>
      </c>
      <c r="I262" s="41">
        <f t="shared" si="29"/>
        <v>121.31856000000002</v>
      </c>
      <c r="J262" s="9"/>
      <c r="K262" s="9"/>
      <c r="L262" s="36"/>
      <c r="N262" s="94">
        <v>8.14</v>
      </c>
    </row>
    <row r="263" spans="1:14" ht="15.75" thickBot="1">
      <c r="A263" s="110">
        <v>327</v>
      </c>
      <c r="B263" s="9" t="s">
        <v>168</v>
      </c>
      <c r="C263" s="9" t="s">
        <v>607</v>
      </c>
      <c r="D263" s="11" t="s">
        <v>67</v>
      </c>
      <c r="E263" s="110">
        <v>3</v>
      </c>
      <c r="F263" s="41">
        <f t="shared" si="27"/>
        <v>20.711500000000001</v>
      </c>
      <c r="G263" s="90">
        <f t="shared" si="28"/>
        <v>62.134500000000003</v>
      </c>
      <c r="H263" s="12">
        <v>8</v>
      </c>
      <c r="I263" s="41">
        <f t="shared" si="29"/>
        <v>67.105260000000001</v>
      </c>
      <c r="J263" s="9"/>
      <c r="K263" s="9"/>
      <c r="L263" s="36"/>
      <c r="N263" s="94">
        <v>18.010000000000002</v>
      </c>
    </row>
    <row r="264" spans="1:14" ht="15.75" thickBot="1">
      <c r="A264" s="110">
        <v>328</v>
      </c>
      <c r="B264" s="9" t="s">
        <v>608</v>
      </c>
      <c r="C264" s="9" t="s">
        <v>220</v>
      </c>
      <c r="D264" s="11" t="s">
        <v>396</v>
      </c>
      <c r="E264" s="110">
        <v>4</v>
      </c>
      <c r="F264" s="41">
        <f t="shared" si="27"/>
        <v>212.43949999999998</v>
      </c>
      <c r="G264" s="90">
        <f t="shared" si="28"/>
        <v>849.75799999999992</v>
      </c>
      <c r="H264" s="12">
        <v>8</v>
      </c>
      <c r="I264" s="41">
        <f t="shared" si="29"/>
        <v>917.73864000000003</v>
      </c>
      <c r="J264" s="9"/>
      <c r="K264" s="9"/>
      <c r="L264" s="36"/>
      <c r="N264" s="94">
        <v>184.73</v>
      </c>
    </row>
    <row r="265" spans="1:14" ht="15.75" thickBot="1">
      <c r="A265" s="110">
        <v>329</v>
      </c>
      <c r="B265" s="9" t="s">
        <v>609</v>
      </c>
      <c r="C265" s="9" t="s">
        <v>217</v>
      </c>
      <c r="D265" s="11" t="s">
        <v>610</v>
      </c>
      <c r="E265" s="110">
        <v>2</v>
      </c>
      <c r="F265" s="41">
        <f t="shared" si="27"/>
        <v>15.087999999999997</v>
      </c>
      <c r="G265" s="90">
        <f t="shared" si="28"/>
        <v>30.175999999999995</v>
      </c>
      <c r="H265" s="12">
        <v>8</v>
      </c>
      <c r="I265" s="41">
        <f t="shared" si="29"/>
        <v>32.590079999999993</v>
      </c>
      <c r="J265" s="9"/>
      <c r="K265" s="9"/>
      <c r="L265" s="36"/>
      <c r="N265" s="94">
        <v>13.12</v>
      </c>
    </row>
    <row r="266" spans="1:14" ht="26.25" thickBot="1">
      <c r="A266" s="110">
        <v>330</v>
      </c>
      <c r="B266" s="9" t="s">
        <v>611</v>
      </c>
      <c r="C266" s="9" t="s">
        <v>612</v>
      </c>
      <c r="D266" s="11" t="s">
        <v>33</v>
      </c>
      <c r="E266" s="110">
        <v>2</v>
      </c>
      <c r="F266" s="41">
        <f t="shared" si="27"/>
        <v>183.80449999999999</v>
      </c>
      <c r="G266" s="90">
        <f t="shared" si="28"/>
        <v>367.60899999999998</v>
      </c>
      <c r="H266" s="12">
        <v>8</v>
      </c>
      <c r="I266" s="41">
        <f t="shared" si="29"/>
        <v>397.01772</v>
      </c>
      <c r="J266" s="9"/>
      <c r="K266" s="9"/>
      <c r="L266" s="36"/>
      <c r="N266" s="94">
        <v>159.83000000000001</v>
      </c>
    </row>
    <row r="267" spans="1:14" ht="26.25" thickBot="1">
      <c r="A267" s="110">
        <v>331</v>
      </c>
      <c r="B267" s="9" t="s">
        <v>613</v>
      </c>
      <c r="C267" s="9" t="s">
        <v>614</v>
      </c>
      <c r="D267" s="11" t="s">
        <v>615</v>
      </c>
      <c r="E267" s="110">
        <v>3</v>
      </c>
      <c r="F267" s="41">
        <f t="shared" si="27"/>
        <v>28.151999999999997</v>
      </c>
      <c r="G267" s="90">
        <f t="shared" si="28"/>
        <v>84.455999999999989</v>
      </c>
      <c r="H267" s="12">
        <v>8</v>
      </c>
      <c r="I267" s="41">
        <f t="shared" si="29"/>
        <v>91.212479999999999</v>
      </c>
      <c r="J267" s="9"/>
      <c r="K267" s="9"/>
      <c r="L267" s="36"/>
      <c r="N267" s="94">
        <v>24.48</v>
      </c>
    </row>
    <row r="268" spans="1:14" ht="26.25" thickBot="1">
      <c r="A268" s="110">
        <v>332</v>
      </c>
      <c r="B268" s="9" t="s">
        <v>616</v>
      </c>
      <c r="C268" s="9" t="s">
        <v>544</v>
      </c>
      <c r="D268" s="11" t="s">
        <v>459</v>
      </c>
      <c r="E268" s="110">
        <v>5</v>
      </c>
      <c r="F268" s="41">
        <f t="shared" si="27"/>
        <v>28.3935</v>
      </c>
      <c r="G268" s="90">
        <f t="shared" si="28"/>
        <v>141.9675</v>
      </c>
      <c r="H268" s="12">
        <v>8</v>
      </c>
      <c r="I268" s="41">
        <f t="shared" si="29"/>
        <v>153.32490000000001</v>
      </c>
      <c r="J268" s="9"/>
      <c r="K268" s="9"/>
      <c r="L268" s="36"/>
      <c r="N268" s="94">
        <v>24.69</v>
      </c>
    </row>
    <row r="269" spans="1:14" ht="15.75" thickBot="1">
      <c r="A269" s="110">
        <v>339</v>
      </c>
      <c r="B269" s="10" t="s">
        <v>627</v>
      </c>
      <c r="C269" s="9" t="s">
        <v>242</v>
      </c>
      <c r="D269" s="11" t="s">
        <v>90</v>
      </c>
      <c r="E269" s="113">
        <v>60</v>
      </c>
      <c r="F269" s="41">
        <f t="shared" si="27"/>
        <v>24.1615</v>
      </c>
      <c r="G269" s="90">
        <f t="shared" si="28"/>
        <v>1449.69</v>
      </c>
      <c r="H269" s="12">
        <v>8</v>
      </c>
      <c r="I269" s="41">
        <f t="shared" si="29"/>
        <v>1565.6652000000001</v>
      </c>
      <c r="J269" s="9"/>
      <c r="K269" s="9"/>
      <c r="L269" s="36"/>
      <c r="N269" s="94">
        <v>21.01</v>
      </c>
    </row>
    <row r="270" spans="1:14" ht="51.75" thickBot="1">
      <c r="A270" s="110">
        <v>340</v>
      </c>
      <c r="B270" s="9" t="s">
        <v>628</v>
      </c>
      <c r="C270" s="9" t="s">
        <v>629</v>
      </c>
      <c r="D270" s="11" t="s">
        <v>630</v>
      </c>
      <c r="E270" s="110">
        <v>12</v>
      </c>
      <c r="F270" s="41">
        <f t="shared" si="27"/>
        <v>10.533999999999999</v>
      </c>
      <c r="G270" s="90">
        <f t="shared" si="28"/>
        <v>126.40799999999999</v>
      </c>
      <c r="H270" s="12">
        <v>8</v>
      </c>
      <c r="I270" s="41">
        <f t="shared" si="29"/>
        <v>136.52063999999999</v>
      </c>
      <c r="J270" s="9"/>
      <c r="K270" s="9"/>
      <c r="L270" s="36"/>
      <c r="N270" s="94">
        <v>9.16</v>
      </c>
    </row>
    <row r="271" spans="1:14" ht="15.75" thickBot="1">
      <c r="A271" s="110">
        <v>341</v>
      </c>
      <c r="B271" s="9" t="s">
        <v>631</v>
      </c>
      <c r="C271" s="9" t="s">
        <v>100</v>
      </c>
      <c r="D271" s="11" t="s">
        <v>63</v>
      </c>
      <c r="E271" s="110">
        <v>40</v>
      </c>
      <c r="F271" s="41">
        <f t="shared" si="27"/>
        <v>3.8064999999999998</v>
      </c>
      <c r="G271" s="90">
        <f t="shared" si="28"/>
        <v>152.26</v>
      </c>
      <c r="H271" s="12">
        <v>8</v>
      </c>
      <c r="I271" s="41">
        <f t="shared" si="29"/>
        <v>164.4408</v>
      </c>
      <c r="J271" s="9"/>
      <c r="K271" s="9"/>
      <c r="L271" s="36"/>
      <c r="N271" s="94">
        <v>3.31</v>
      </c>
    </row>
    <row r="272" spans="1:14" ht="15.75" thickBot="1">
      <c r="A272" s="110">
        <v>342</v>
      </c>
      <c r="B272" s="9" t="s">
        <v>632</v>
      </c>
      <c r="C272" s="9" t="s">
        <v>633</v>
      </c>
      <c r="D272" s="11" t="s">
        <v>132</v>
      </c>
      <c r="E272" s="110">
        <v>5</v>
      </c>
      <c r="F272" s="41">
        <f t="shared" si="27"/>
        <v>12.879999999999999</v>
      </c>
      <c r="G272" s="90">
        <f t="shared" si="28"/>
        <v>64.399999999999991</v>
      </c>
      <c r="H272" s="12">
        <v>8</v>
      </c>
      <c r="I272" s="41">
        <f t="shared" si="29"/>
        <v>69.551999999999992</v>
      </c>
      <c r="J272" s="9"/>
      <c r="K272" s="9"/>
      <c r="L272" s="36"/>
      <c r="N272" s="94">
        <v>11.2</v>
      </c>
    </row>
    <row r="273" spans="1:14" ht="15.75" thickBot="1">
      <c r="A273" s="110">
        <v>343</v>
      </c>
      <c r="B273" s="9" t="s">
        <v>632</v>
      </c>
      <c r="C273" s="9" t="s">
        <v>633</v>
      </c>
      <c r="D273" s="11" t="s">
        <v>90</v>
      </c>
      <c r="E273" s="110">
        <v>3</v>
      </c>
      <c r="F273" s="41">
        <f t="shared" si="27"/>
        <v>25.759999999999998</v>
      </c>
      <c r="G273" s="90">
        <f t="shared" si="28"/>
        <v>77.28</v>
      </c>
      <c r="H273" s="12">
        <v>8</v>
      </c>
      <c r="I273" s="41">
        <f t="shared" si="29"/>
        <v>83.462400000000002</v>
      </c>
      <c r="J273" s="9"/>
      <c r="K273" s="9"/>
      <c r="L273" s="36"/>
      <c r="N273" s="94">
        <v>22.4</v>
      </c>
    </row>
    <row r="274" spans="1:14" ht="15.75" thickBot="1">
      <c r="A274" s="110">
        <v>348</v>
      </c>
      <c r="B274" s="9" t="s">
        <v>635</v>
      </c>
      <c r="C274" s="9" t="s">
        <v>127</v>
      </c>
      <c r="D274" s="11" t="s">
        <v>67</v>
      </c>
      <c r="E274" s="110">
        <v>15</v>
      </c>
      <c r="F274" s="41">
        <f t="shared" si="27"/>
        <v>72.105000000000004</v>
      </c>
      <c r="G274" s="90">
        <f t="shared" si="28"/>
        <v>1081.575</v>
      </c>
      <c r="H274" s="12">
        <v>8</v>
      </c>
      <c r="I274" s="41">
        <f t="shared" si="29"/>
        <v>1168.1010000000001</v>
      </c>
      <c r="J274" s="9"/>
      <c r="K274" s="9"/>
      <c r="L274" s="36"/>
      <c r="N274" s="94">
        <v>62.7</v>
      </c>
    </row>
    <row r="275" spans="1:14" ht="26.25" thickBot="1">
      <c r="A275" s="110">
        <v>351</v>
      </c>
      <c r="B275" s="9" t="s">
        <v>640</v>
      </c>
      <c r="C275" s="9" t="s">
        <v>641</v>
      </c>
      <c r="D275" s="11" t="s">
        <v>643</v>
      </c>
      <c r="E275" s="110">
        <v>1</v>
      </c>
      <c r="F275" s="41">
        <f t="shared" si="27"/>
        <v>905.96999999999991</v>
      </c>
      <c r="G275" s="90">
        <f t="shared" si="28"/>
        <v>905.96999999999991</v>
      </c>
      <c r="H275" s="12">
        <v>8</v>
      </c>
      <c r="I275" s="41">
        <f t="shared" si="29"/>
        <v>978.44759999999997</v>
      </c>
      <c r="J275" s="9"/>
      <c r="K275" s="9"/>
      <c r="L275" s="36"/>
      <c r="N275" s="94">
        <v>787.8</v>
      </c>
    </row>
    <row r="276" spans="1:14" ht="39" thickBot="1">
      <c r="A276" s="110">
        <v>353</v>
      </c>
      <c r="B276" s="9" t="s">
        <v>645</v>
      </c>
      <c r="C276" s="9" t="s">
        <v>646</v>
      </c>
      <c r="D276" s="11" t="s">
        <v>647</v>
      </c>
      <c r="E276" s="110">
        <v>5</v>
      </c>
      <c r="F276" s="41">
        <f t="shared" si="27"/>
        <v>359.52449999999999</v>
      </c>
      <c r="G276" s="90">
        <f t="shared" si="28"/>
        <v>1797.6224999999999</v>
      </c>
      <c r="H276" s="12">
        <v>8</v>
      </c>
      <c r="I276" s="41">
        <f t="shared" ref="I276:I327" si="30">PRODUCT(G276,(100+H276)%)</f>
        <v>1941.4323000000002</v>
      </c>
      <c r="J276" s="9"/>
      <c r="K276" s="9"/>
      <c r="L276" s="36"/>
      <c r="N276" s="94">
        <v>312.63</v>
      </c>
    </row>
    <row r="277" spans="1:14" ht="26.25" thickBot="1">
      <c r="A277" s="110">
        <v>354</v>
      </c>
      <c r="B277" s="9" t="s">
        <v>648</v>
      </c>
      <c r="C277" s="9" t="s">
        <v>649</v>
      </c>
      <c r="D277" s="11" t="s">
        <v>650</v>
      </c>
      <c r="E277" s="110">
        <v>20</v>
      </c>
      <c r="F277" s="41">
        <f t="shared" ref="F277:F327" si="31">PRODUCT(N277,1.15)</f>
        <v>15.295</v>
      </c>
      <c r="G277" s="90">
        <f t="shared" ref="G277:G327" si="32">PRODUCT(E277,F277)</f>
        <v>305.89999999999998</v>
      </c>
      <c r="H277" s="12">
        <v>8</v>
      </c>
      <c r="I277" s="41">
        <f t="shared" si="30"/>
        <v>330.37200000000001</v>
      </c>
      <c r="J277" s="9"/>
      <c r="K277" s="9"/>
      <c r="L277" s="36"/>
      <c r="N277" s="94">
        <v>13.3</v>
      </c>
    </row>
    <row r="278" spans="1:14" ht="26.25" thickBot="1">
      <c r="A278" s="110">
        <v>355</v>
      </c>
      <c r="B278" s="9" t="s">
        <v>648</v>
      </c>
      <c r="C278" s="9" t="s">
        <v>651</v>
      </c>
      <c r="D278" s="11" t="s">
        <v>650</v>
      </c>
      <c r="E278" s="110">
        <v>30</v>
      </c>
      <c r="F278" s="41">
        <f t="shared" si="31"/>
        <v>30.624499999999998</v>
      </c>
      <c r="G278" s="90">
        <f t="shared" si="32"/>
        <v>918.7349999999999</v>
      </c>
      <c r="H278" s="12">
        <v>8</v>
      </c>
      <c r="I278" s="41">
        <f t="shared" si="30"/>
        <v>992.23379999999997</v>
      </c>
      <c r="J278" s="9"/>
      <c r="K278" s="9"/>
      <c r="L278" s="36"/>
      <c r="N278" s="94">
        <v>26.63</v>
      </c>
    </row>
    <row r="279" spans="1:14" ht="26.25" thickBot="1">
      <c r="A279" s="110">
        <v>356</v>
      </c>
      <c r="B279" s="9" t="s">
        <v>652</v>
      </c>
      <c r="C279" s="9" t="s">
        <v>653</v>
      </c>
      <c r="D279" s="11" t="s">
        <v>654</v>
      </c>
      <c r="E279" s="110">
        <v>4</v>
      </c>
      <c r="F279" s="41">
        <f t="shared" si="31"/>
        <v>14.029999999999998</v>
      </c>
      <c r="G279" s="90">
        <f t="shared" si="32"/>
        <v>56.11999999999999</v>
      </c>
      <c r="H279" s="12">
        <v>8</v>
      </c>
      <c r="I279" s="41">
        <f t="shared" si="30"/>
        <v>60.609599999999993</v>
      </c>
      <c r="J279" s="9"/>
      <c r="K279" s="9"/>
      <c r="L279" s="36"/>
      <c r="N279" s="94">
        <v>12.2</v>
      </c>
    </row>
    <row r="280" spans="1:14" ht="51.75" thickBot="1">
      <c r="A280" s="110">
        <v>357</v>
      </c>
      <c r="B280" s="9" t="s">
        <v>655</v>
      </c>
      <c r="C280" s="9" t="s">
        <v>656</v>
      </c>
      <c r="D280" s="71" t="s">
        <v>657</v>
      </c>
      <c r="E280" s="110">
        <v>5</v>
      </c>
      <c r="F280" s="41">
        <f t="shared" si="31"/>
        <v>164.18549999999999</v>
      </c>
      <c r="G280" s="90">
        <f t="shared" si="32"/>
        <v>820.92750000000001</v>
      </c>
      <c r="H280" s="12">
        <v>8</v>
      </c>
      <c r="I280" s="41">
        <f t="shared" si="30"/>
        <v>886.60170000000005</v>
      </c>
      <c r="J280" s="9"/>
      <c r="K280" s="9"/>
      <c r="L280" s="36"/>
      <c r="N280" s="94">
        <v>142.77000000000001</v>
      </c>
    </row>
    <row r="281" spans="1:14" ht="15.75" thickBot="1">
      <c r="A281" s="110">
        <v>358</v>
      </c>
      <c r="B281" s="9" t="s">
        <v>658</v>
      </c>
      <c r="C281" s="9" t="s">
        <v>659</v>
      </c>
      <c r="D281" s="11" t="s">
        <v>660</v>
      </c>
      <c r="E281" s="110">
        <v>2</v>
      </c>
      <c r="F281" s="41">
        <f t="shared" si="31"/>
        <v>18.146999999999998</v>
      </c>
      <c r="G281" s="90">
        <f t="shared" si="32"/>
        <v>36.293999999999997</v>
      </c>
      <c r="H281" s="12">
        <v>8</v>
      </c>
      <c r="I281" s="41">
        <f t="shared" si="30"/>
        <v>39.197519999999997</v>
      </c>
      <c r="J281" s="9"/>
      <c r="K281" s="9"/>
      <c r="L281" s="36"/>
      <c r="N281" s="94">
        <v>15.78</v>
      </c>
    </row>
    <row r="282" spans="1:14" ht="26.25" thickBot="1">
      <c r="A282" s="110">
        <v>359</v>
      </c>
      <c r="B282" s="9" t="s">
        <v>661</v>
      </c>
      <c r="C282" s="9" t="s">
        <v>662</v>
      </c>
      <c r="D282" s="11" t="s">
        <v>102</v>
      </c>
      <c r="E282" s="110">
        <v>3</v>
      </c>
      <c r="F282" s="41">
        <f t="shared" si="31"/>
        <v>57.902499999999996</v>
      </c>
      <c r="G282" s="90">
        <f t="shared" si="32"/>
        <v>173.70749999999998</v>
      </c>
      <c r="H282" s="12">
        <v>8</v>
      </c>
      <c r="I282" s="41">
        <f t="shared" si="30"/>
        <v>187.60409999999999</v>
      </c>
      <c r="J282" s="9"/>
      <c r="K282" s="9"/>
      <c r="L282" s="36"/>
      <c r="N282" s="94">
        <v>50.35</v>
      </c>
    </row>
    <row r="283" spans="1:14" ht="26.25" thickBot="1">
      <c r="A283" s="110">
        <v>360</v>
      </c>
      <c r="B283" s="9" t="s">
        <v>663</v>
      </c>
      <c r="C283" s="9" t="s">
        <v>664</v>
      </c>
      <c r="D283" s="11" t="s">
        <v>665</v>
      </c>
      <c r="E283" s="110">
        <v>55</v>
      </c>
      <c r="F283" s="41">
        <f t="shared" si="31"/>
        <v>51.531500000000001</v>
      </c>
      <c r="G283" s="90">
        <f t="shared" si="32"/>
        <v>2834.2325000000001</v>
      </c>
      <c r="H283" s="12">
        <v>8</v>
      </c>
      <c r="I283" s="41">
        <f t="shared" si="30"/>
        <v>3060.9711000000002</v>
      </c>
      <c r="J283" s="9"/>
      <c r="K283" s="9"/>
      <c r="L283" s="36"/>
      <c r="N283" s="94">
        <v>44.81</v>
      </c>
    </row>
    <row r="284" spans="1:14" ht="26.25" thickBot="1">
      <c r="A284" s="110">
        <v>361</v>
      </c>
      <c r="B284" s="9" t="s">
        <v>663</v>
      </c>
      <c r="C284" s="9" t="s">
        <v>664</v>
      </c>
      <c r="D284" s="11" t="s">
        <v>666</v>
      </c>
      <c r="E284" s="110">
        <v>70</v>
      </c>
      <c r="F284" s="41">
        <f t="shared" si="31"/>
        <v>49.841000000000001</v>
      </c>
      <c r="G284" s="90">
        <f t="shared" si="32"/>
        <v>3488.87</v>
      </c>
      <c r="H284" s="12">
        <v>8</v>
      </c>
      <c r="I284" s="41">
        <f t="shared" si="30"/>
        <v>3767.9796000000001</v>
      </c>
      <c r="J284" s="9"/>
      <c r="K284" s="9"/>
      <c r="L284" s="36"/>
      <c r="N284" s="94">
        <v>43.34</v>
      </c>
    </row>
    <row r="285" spans="1:14" ht="26.25" thickBot="1">
      <c r="A285" s="110">
        <v>362</v>
      </c>
      <c r="B285" s="10" t="s">
        <v>667</v>
      </c>
      <c r="C285" s="10" t="s">
        <v>668</v>
      </c>
      <c r="D285" s="61" t="s">
        <v>264</v>
      </c>
      <c r="E285" s="112">
        <v>4</v>
      </c>
      <c r="F285" s="41">
        <f t="shared" si="31"/>
        <v>9.5449999999999999</v>
      </c>
      <c r="G285" s="90">
        <f t="shared" si="32"/>
        <v>38.18</v>
      </c>
      <c r="H285" s="13">
        <v>8</v>
      </c>
      <c r="I285" s="41">
        <f t="shared" si="30"/>
        <v>41.234400000000001</v>
      </c>
      <c r="J285" s="9"/>
      <c r="K285" s="9"/>
      <c r="L285" s="36"/>
      <c r="N285" s="94">
        <v>8.3000000000000007</v>
      </c>
    </row>
    <row r="286" spans="1:14" ht="26.25" thickBot="1">
      <c r="A286" s="110">
        <v>363</v>
      </c>
      <c r="B286" s="10" t="s">
        <v>667</v>
      </c>
      <c r="C286" s="10" t="s">
        <v>669</v>
      </c>
      <c r="D286" s="61" t="s">
        <v>109</v>
      </c>
      <c r="E286" s="112">
        <v>5</v>
      </c>
      <c r="F286" s="41">
        <f t="shared" si="31"/>
        <v>19.802999999999997</v>
      </c>
      <c r="G286" s="90">
        <f t="shared" si="32"/>
        <v>99.014999999999986</v>
      </c>
      <c r="H286" s="13">
        <v>8</v>
      </c>
      <c r="I286" s="41">
        <f t="shared" si="30"/>
        <v>106.93619999999999</v>
      </c>
      <c r="J286" s="9"/>
      <c r="K286" s="9"/>
      <c r="L286" s="36"/>
      <c r="N286" s="94">
        <v>17.22</v>
      </c>
    </row>
    <row r="287" spans="1:14" ht="15.75" thickBot="1">
      <c r="A287" s="110">
        <v>364</v>
      </c>
      <c r="B287" s="9" t="s">
        <v>670</v>
      </c>
      <c r="C287" s="9" t="s">
        <v>671</v>
      </c>
      <c r="D287" s="11" t="s">
        <v>558</v>
      </c>
      <c r="E287" s="110">
        <v>2</v>
      </c>
      <c r="F287" s="41">
        <f t="shared" si="31"/>
        <v>28.749999999999996</v>
      </c>
      <c r="G287" s="90">
        <f t="shared" si="32"/>
        <v>57.499999999999993</v>
      </c>
      <c r="H287" s="12">
        <v>8</v>
      </c>
      <c r="I287" s="41">
        <f t="shared" si="30"/>
        <v>62.099999999999994</v>
      </c>
      <c r="J287" s="9"/>
      <c r="K287" s="9"/>
      <c r="L287" s="36"/>
      <c r="N287" s="94">
        <v>25</v>
      </c>
    </row>
    <row r="288" spans="1:14" ht="15.75" thickBot="1">
      <c r="A288" s="110">
        <v>366</v>
      </c>
      <c r="B288" s="9" t="s">
        <v>672</v>
      </c>
      <c r="C288" s="9" t="s">
        <v>673</v>
      </c>
      <c r="D288" s="11" t="s">
        <v>404</v>
      </c>
      <c r="E288" s="110">
        <v>55</v>
      </c>
      <c r="F288" s="41">
        <f t="shared" si="31"/>
        <v>3.3119999999999998</v>
      </c>
      <c r="G288" s="90">
        <f t="shared" si="32"/>
        <v>182.16</v>
      </c>
      <c r="H288" s="12">
        <v>8</v>
      </c>
      <c r="I288" s="41">
        <f t="shared" si="30"/>
        <v>196.7328</v>
      </c>
      <c r="J288" s="9"/>
      <c r="K288" s="9"/>
      <c r="L288" s="36"/>
      <c r="N288" s="94">
        <v>2.88</v>
      </c>
    </row>
    <row r="289" spans="1:14" ht="26.25" thickBot="1">
      <c r="A289" s="110">
        <v>367</v>
      </c>
      <c r="B289" s="9" t="s">
        <v>674</v>
      </c>
      <c r="C289" s="9" t="s">
        <v>664</v>
      </c>
      <c r="D289" s="11" t="s">
        <v>675</v>
      </c>
      <c r="E289" s="110">
        <v>10</v>
      </c>
      <c r="F289" s="41">
        <f t="shared" si="31"/>
        <v>49.185499999999998</v>
      </c>
      <c r="G289" s="90">
        <f t="shared" si="32"/>
        <v>491.85499999999996</v>
      </c>
      <c r="H289" s="12">
        <v>8</v>
      </c>
      <c r="I289" s="41">
        <f t="shared" si="30"/>
        <v>531.20339999999999</v>
      </c>
      <c r="J289" s="9"/>
      <c r="K289" s="9"/>
      <c r="L289" s="36"/>
      <c r="N289" s="94">
        <v>42.77</v>
      </c>
    </row>
    <row r="290" spans="1:14" ht="115.5" thickBot="1">
      <c r="A290" s="110">
        <v>369</v>
      </c>
      <c r="B290" s="9" t="s">
        <v>678</v>
      </c>
      <c r="C290" s="9" t="s">
        <v>679</v>
      </c>
      <c r="D290" s="11" t="s">
        <v>535</v>
      </c>
      <c r="E290" s="110">
        <v>12</v>
      </c>
      <c r="F290" s="41">
        <f t="shared" si="31"/>
        <v>49.622499999999995</v>
      </c>
      <c r="G290" s="90">
        <f t="shared" si="32"/>
        <v>595.46999999999991</v>
      </c>
      <c r="H290" s="12">
        <v>8</v>
      </c>
      <c r="I290" s="41">
        <f t="shared" si="30"/>
        <v>643.10759999999993</v>
      </c>
      <c r="J290" s="9"/>
      <c r="K290" s="9"/>
      <c r="L290" s="36"/>
      <c r="N290" s="94">
        <v>43.15</v>
      </c>
    </row>
    <row r="291" spans="1:14" ht="15.75" thickBot="1">
      <c r="A291" s="110">
        <v>370</v>
      </c>
      <c r="B291" s="9" t="s">
        <v>680</v>
      </c>
      <c r="C291" s="9" t="s">
        <v>681</v>
      </c>
      <c r="D291" s="11" t="s">
        <v>187</v>
      </c>
      <c r="E291" s="110">
        <v>40</v>
      </c>
      <c r="F291" s="41">
        <f t="shared" si="31"/>
        <v>20.492999999999999</v>
      </c>
      <c r="G291" s="90">
        <f t="shared" si="32"/>
        <v>819.71999999999991</v>
      </c>
      <c r="H291" s="12">
        <v>8</v>
      </c>
      <c r="I291" s="41">
        <f t="shared" si="30"/>
        <v>885.29759999999999</v>
      </c>
      <c r="J291" s="9"/>
      <c r="K291" s="9"/>
      <c r="L291" s="36"/>
      <c r="N291" s="94">
        <v>17.82</v>
      </c>
    </row>
    <row r="292" spans="1:14" ht="15.75" thickBot="1">
      <c r="A292" s="110">
        <v>373</v>
      </c>
      <c r="B292" s="9" t="s">
        <v>683</v>
      </c>
      <c r="C292" s="9" t="s">
        <v>684</v>
      </c>
      <c r="D292" s="11" t="s">
        <v>685</v>
      </c>
      <c r="E292" s="110">
        <v>10</v>
      </c>
      <c r="F292" s="41">
        <f t="shared" si="31"/>
        <v>19.2165</v>
      </c>
      <c r="G292" s="90">
        <f t="shared" si="32"/>
        <v>192.16499999999999</v>
      </c>
      <c r="H292" s="12">
        <v>8</v>
      </c>
      <c r="I292" s="41">
        <f t="shared" si="30"/>
        <v>207.53820000000002</v>
      </c>
      <c r="J292" s="9"/>
      <c r="K292" s="9"/>
      <c r="L292" s="36"/>
      <c r="N292" s="94">
        <v>16.71</v>
      </c>
    </row>
    <row r="293" spans="1:14" ht="15.75" thickBot="1">
      <c r="A293" s="110">
        <v>375</v>
      </c>
      <c r="B293" s="9" t="s">
        <v>687</v>
      </c>
      <c r="C293" s="9" t="s">
        <v>688</v>
      </c>
      <c r="D293" s="11" t="s">
        <v>21</v>
      </c>
      <c r="E293" s="110">
        <v>12</v>
      </c>
      <c r="F293" s="41">
        <f t="shared" si="31"/>
        <v>16.904999999999998</v>
      </c>
      <c r="G293" s="90">
        <f t="shared" si="32"/>
        <v>202.85999999999996</v>
      </c>
      <c r="H293" s="12">
        <v>8</v>
      </c>
      <c r="I293" s="41">
        <f t="shared" si="30"/>
        <v>219.08879999999996</v>
      </c>
      <c r="J293" s="9"/>
      <c r="K293" s="9"/>
      <c r="L293" s="36"/>
      <c r="N293" s="94">
        <v>14.7</v>
      </c>
    </row>
    <row r="294" spans="1:14" ht="15.75" thickBot="1">
      <c r="A294" s="110">
        <v>376</v>
      </c>
      <c r="B294" s="9" t="s">
        <v>689</v>
      </c>
      <c r="C294" s="9" t="s">
        <v>690</v>
      </c>
      <c r="D294" s="11" t="s">
        <v>167</v>
      </c>
      <c r="E294" s="110">
        <v>5</v>
      </c>
      <c r="F294" s="41">
        <f t="shared" si="31"/>
        <v>8.2914999999999992</v>
      </c>
      <c r="G294" s="90">
        <f t="shared" si="32"/>
        <v>41.457499999999996</v>
      </c>
      <c r="H294" s="12">
        <v>8</v>
      </c>
      <c r="I294" s="41">
        <f t="shared" si="30"/>
        <v>44.774099999999997</v>
      </c>
      <c r="J294" s="9"/>
      <c r="K294" s="9"/>
      <c r="L294" s="36"/>
      <c r="N294" s="94">
        <v>7.21</v>
      </c>
    </row>
    <row r="295" spans="1:14" ht="15.75" thickBot="1">
      <c r="A295" s="110">
        <v>377</v>
      </c>
      <c r="B295" s="9" t="s">
        <v>691</v>
      </c>
      <c r="C295" s="9" t="s">
        <v>692</v>
      </c>
      <c r="D295" s="11" t="s">
        <v>108</v>
      </c>
      <c r="E295" s="110">
        <v>5</v>
      </c>
      <c r="F295" s="41">
        <f t="shared" si="31"/>
        <v>12.868499999999999</v>
      </c>
      <c r="G295" s="90">
        <f t="shared" si="32"/>
        <v>64.342500000000001</v>
      </c>
      <c r="H295" s="12">
        <v>8</v>
      </c>
      <c r="I295" s="41">
        <f t="shared" si="30"/>
        <v>69.489900000000006</v>
      </c>
      <c r="J295" s="9"/>
      <c r="K295" s="9"/>
      <c r="L295" s="36"/>
      <c r="N295" s="94">
        <v>11.19</v>
      </c>
    </row>
    <row r="296" spans="1:14" ht="15.75" thickBot="1">
      <c r="A296" s="110">
        <v>378</v>
      </c>
      <c r="B296" s="9" t="s">
        <v>171</v>
      </c>
      <c r="C296" s="9" t="s">
        <v>107</v>
      </c>
      <c r="D296" s="11" t="s">
        <v>110</v>
      </c>
      <c r="E296" s="110">
        <v>30</v>
      </c>
      <c r="F296" s="41">
        <f t="shared" si="31"/>
        <v>6.8999999999999995</v>
      </c>
      <c r="G296" s="90">
        <f t="shared" si="32"/>
        <v>206.99999999999997</v>
      </c>
      <c r="H296" s="12">
        <v>8</v>
      </c>
      <c r="I296" s="41">
        <f t="shared" si="30"/>
        <v>223.55999999999997</v>
      </c>
      <c r="J296" s="9"/>
      <c r="K296" s="9"/>
      <c r="L296" s="36"/>
      <c r="N296" s="94">
        <v>6</v>
      </c>
    </row>
    <row r="297" spans="1:14" ht="26.25" thickBot="1">
      <c r="A297" s="110">
        <v>379</v>
      </c>
      <c r="B297" s="9" t="s">
        <v>171</v>
      </c>
      <c r="C297" s="10" t="s">
        <v>1452</v>
      </c>
      <c r="D297" s="11" t="s">
        <v>312</v>
      </c>
      <c r="E297" s="110">
        <v>25</v>
      </c>
      <c r="F297" s="41">
        <f t="shared" si="31"/>
        <v>34.5</v>
      </c>
      <c r="G297" s="90">
        <f t="shared" si="32"/>
        <v>862.5</v>
      </c>
      <c r="H297" s="12">
        <v>8</v>
      </c>
      <c r="I297" s="41">
        <f t="shared" si="30"/>
        <v>931.50000000000011</v>
      </c>
      <c r="J297" s="9"/>
      <c r="K297" s="9"/>
      <c r="L297" s="36"/>
      <c r="N297" s="94">
        <v>30</v>
      </c>
    </row>
    <row r="298" spans="1:14" ht="26.25" thickBot="1">
      <c r="A298" s="110">
        <v>383</v>
      </c>
      <c r="B298" s="9" t="s">
        <v>694</v>
      </c>
      <c r="C298" s="9" t="s">
        <v>695</v>
      </c>
      <c r="D298" s="9" t="s">
        <v>696</v>
      </c>
      <c r="E298" s="110">
        <v>3</v>
      </c>
      <c r="F298" s="41">
        <f t="shared" si="31"/>
        <v>115.89699999999999</v>
      </c>
      <c r="G298" s="90">
        <f t="shared" si="32"/>
        <v>347.69099999999997</v>
      </c>
      <c r="H298" s="12">
        <v>8</v>
      </c>
      <c r="I298" s="41">
        <f t="shared" si="30"/>
        <v>375.50628</v>
      </c>
      <c r="J298" s="9"/>
      <c r="K298" s="9"/>
      <c r="L298" s="36"/>
      <c r="N298" s="94">
        <v>100.78</v>
      </c>
    </row>
    <row r="299" spans="1:14" ht="26.25" thickBot="1">
      <c r="A299" s="110">
        <v>384</v>
      </c>
      <c r="B299" s="9" t="s">
        <v>694</v>
      </c>
      <c r="C299" s="9" t="s">
        <v>695</v>
      </c>
      <c r="D299" s="9" t="s">
        <v>697</v>
      </c>
      <c r="E299" s="110">
        <v>8</v>
      </c>
      <c r="F299" s="41">
        <f t="shared" si="31"/>
        <v>243.96099999999996</v>
      </c>
      <c r="G299" s="90">
        <f t="shared" si="32"/>
        <v>1951.6879999999996</v>
      </c>
      <c r="H299" s="12">
        <v>8</v>
      </c>
      <c r="I299" s="41">
        <f t="shared" si="30"/>
        <v>2107.8230399999998</v>
      </c>
      <c r="J299" s="9"/>
      <c r="K299" s="9"/>
      <c r="L299" s="36"/>
      <c r="N299" s="94">
        <v>212.14</v>
      </c>
    </row>
    <row r="300" spans="1:14" ht="26.25" thickBot="1">
      <c r="A300" s="110">
        <v>385</v>
      </c>
      <c r="B300" s="9" t="s">
        <v>694</v>
      </c>
      <c r="C300" s="9" t="s">
        <v>26</v>
      </c>
      <c r="D300" s="9" t="s">
        <v>698</v>
      </c>
      <c r="E300" s="110">
        <v>25</v>
      </c>
      <c r="F300" s="41">
        <f t="shared" si="31"/>
        <v>290.26</v>
      </c>
      <c r="G300" s="90">
        <f t="shared" si="32"/>
        <v>7256.5</v>
      </c>
      <c r="H300" s="12">
        <v>8</v>
      </c>
      <c r="I300" s="41">
        <f t="shared" si="30"/>
        <v>7837.02</v>
      </c>
      <c r="J300" s="9"/>
      <c r="K300" s="9"/>
      <c r="L300" s="36"/>
      <c r="N300" s="94">
        <v>252.4</v>
      </c>
    </row>
    <row r="301" spans="1:14" ht="39" thickBot="1">
      <c r="A301" s="110">
        <v>386</v>
      </c>
      <c r="B301" s="9" t="s">
        <v>699</v>
      </c>
      <c r="C301" s="9" t="s">
        <v>700</v>
      </c>
      <c r="D301" s="11" t="s">
        <v>701</v>
      </c>
      <c r="E301" s="110">
        <v>5</v>
      </c>
      <c r="F301" s="41">
        <f t="shared" si="31"/>
        <v>124.56799999999998</v>
      </c>
      <c r="G301" s="90">
        <f t="shared" si="32"/>
        <v>622.83999999999992</v>
      </c>
      <c r="H301" s="12">
        <v>8</v>
      </c>
      <c r="I301" s="41">
        <f t="shared" si="30"/>
        <v>672.66719999999998</v>
      </c>
      <c r="J301" s="9"/>
      <c r="K301" s="9"/>
      <c r="L301" s="36"/>
      <c r="N301" s="94">
        <v>108.32</v>
      </c>
    </row>
    <row r="302" spans="1:14" ht="39" thickBot="1">
      <c r="A302" s="110">
        <v>387</v>
      </c>
      <c r="B302" s="9" t="s">
        <v>702</v>
      </c>
      <c r="C302" s="9" t="s">
        <v>700</v>
      </c>
      <c r="D302" s="11" t="s">
        <v>701</v>
      </c>
      <c r="E302" s="110">
        <v>3</v>
      </c>
      <c r="F302" s="41">
        <f t="shared" si="31"/>
        <v>120.71549999999999</v>
      </c>
      <c r="G302" s="90">
        <f t="shared" si="32"/>
        <v>362.14649999999995</v>
      </c>
      <c r="H302" s="12">
        <v>8</v>
      </c>
      <c r="I302" s="41">
        <f t="shared" si="30"/>
        <v>391.11821999999995</v>
      </c>
      <c r="J302" s="9"/>
      <c r="K302" s="9"/>
      <c r="L302" s="36"/>
      <c r="N302" s="94">
        <v>104.97</v>
      </c>
    </row>
    <row r="303" spans="1:14" ht="39" thickBot="1">
      <c r="A303" s="110">
        <v>388</v>
      </c>
      <c r="B303" s="9" t="s">
        <v>703</v>
      </c>
      <c r="C303" s="9" t="s">
        <v>700</v>
      </c>
      <c r="D303" s="11" t="s">
        <v>701</v>
      </c>
      <c r="E303" s="110">
        <v>5</v>
      </c>
      <c r="F303" s="41">
        <f t="shared" si="31"/>
        <v>114.425</v>
      </c>
      <c r="G303" s="90">
        <f t="shared" si="32"/>
        <v>572.125</v>
      </c>
      <c r="H303" s="12">
        <v>8</v>
      </c>
      <c r="I303" s="41">
        <f t="shared" si="30"/>
        <v>617.8950000000001</v>
      </c>
      <c r="J303" s="9"/>
      <c r="K303" s="9"/>
      <c r="L303" s="36"/>
      <c r="N303" s="94">
        <v>99.5</v>
      </c>
    </row>
    <row r="304" spans="1:14" ht="39" thickBot="1">
      <c r="A304" s="110">
        <v>389</v>
      </c>
      <c r="B304" s="9" t="s">
        <v>704</v>
      </c>
      <c r="C304" s="9" t="s">
        <v>700</v>
      </c>
      <c r="D304" s="11" t="s">
        <v>701</v>
      </c>
      <c r="E304" s="110">
        <v>5</v>
      </c>
      <c r="F304" s="41">
        <f t="shared" si="31"/>
        <v>197.09849999999997</v>
      </c>
      <c r="G304" s="90">
        <f t="shared" si="32"/>
        <v>985.49249999999984</v>
      </c>
      <c r="H304" s="12">
        <v>8</v>
      </c>
      <c r="I304" s="41">
        <f t="shared" si="30"/>
        <v>1064.3318999999999</v>
      </c>
      <c r="J304" s="9"/>
      <c r="K304" s="9"/>
      <c r="L304" s="36"/>
      <c r="N304" s="94">
        <v>171.39</v>
      </c>
    </row>
    <row r="305" spans="1:14" ht="39" thickBot="1">
      <c r="A305" s="110">
        <v>390</v>
      </c>
      <c r="B305" s="9" t="s">
        <v>705</v>
      </c>
      <c r="C305" s="9" t="s">
        <v>706</v>
      </c>
      <c r="D305" s="11" t="s">
        <v>701</v>
      </c>
      <c r="E305" s="110">
        <v>5</v>
      </c>
      <c r="F305" s="41">
        <f t="shared" si="31"/>
        <v>296.125</v>
      </c>
      <c r="G305" s="90">
        <f t="shared" si="32"/>
        <v>1480.625</v>
      </c>
      <c r="H305" s="12">
        <v>8</v>
      </c>
      <c r="I305" s="41">
        <f t="shared" si="30"/>
        <v>1599.075</v>
      </c>
      <c r="J305" s="9"/>
      <c r="K305" s="9"/>
      <c r="L305" s="36"/>
      <c r="N305" s="94">
        <v>257.5</v>
      </c>
    </row>
    <row r="306" spans="1:14" ht="39" thickBot="1">
      <c r="A306" s="110">
        <v>391</v>
      </c>
      <c r="B306" s="9" t="s">
        <v>707</v>
      </c>
      <c r="C306" s="9" t="s">
        <v>700</v>
      </c>
      <c r="D306" s="11" t="s">
        <v>701</v>
      </c>
      <c r="E306" s="110">
        <v>5</v>
      </c>
      <c r="F306" s="41">
        <f t="shared" si="31"/>
        <v>125.29249999999999</v>
      </c>
      <c r="G306" s="90">
        <f t="shared" si="32"/>
        <v>626.46249999999998</v>
      </c>
      <c r="H306" s="12">
        <v>8</v>
      </c>
      <c r="I306" s="41">
        <f t="shared" si="30"/>
        <v>676.57950000000005</v>
      </c>
      <c r="J306" s="9"/>
      <c r="K306" s="9"/>
      <c r="L306" s="36"/>
      <c r="N306" s="94">
        <v>108.95</v>
      </c>
    </row>
    <row r="307" spans="1:14" ht="39" thickBot="1">
      <c r="A307" s="110">
        <v>392</v>
      </c>
      <c r="B307" s="9" t="s">
        <v>708</v>
      </c>
      <c r="C307" s="9" t="s">
        <v>700</v>
      </c>
      <c r="D307" s="11" t="s">
        <v>701</v>
      </c>
      <c r="E307" s="110">
        <v>3</v>
      </c>
      <c r="F307" s="41">
        <f t="shared" si="31"/>
        <v>125.29249999999999</v>
      </c>
      <c r="G307" s="90">
        <f t="shared" si="32"/>
        <v>375.87749999999994</v>
      </c>
      <c r="H307" s="12">
        <v>8</v>
      </c>
      <c r="I307" s="41">
        <f t="shared" si="30"/>
        <v>405.94769999999994</v>
      </c>
      <c r="J307" s="9"/>
      <c r="K307" s="9"/>
      <c r="L307" s="36"/>
      <c r="N307" s="94">
        <v>108.95</v>
      </c>
    </row>
    <row r="308" spans="1:14" ht="39" thickBot="1">
      <c r="A308" s="110">
        <v>393</v>
      </c>
      <c r="B308" s="9" t="s">
        <v>709</v>
      </c>
      <c r="C308" s="9" t="s">
        <v>710</v>
      </c>
      <c r="D308" s="11" t="s">
        <v>711</v>
      </c>
      <c r="E308" s="110">
        <v>5</v>
      </c>
      <c r="F308" s="41">
        <f t="shared" si="31"/>
        <v>17.560499999999998</v>
      </c>
      <c r="G308" s="90">
        <f t="shared" si="32"/>
        <v>87.802499999999981</v>
      </c>
      <c r="H308" s="12">
        <v>8</v>
      </c>
      <c r="I308" s="41">
        <f t="shared" si="30"/>
        <v>94.826699999999988</v>
      </c>
      <c r="J308" s="9"/>
      <c r="K308" s="9"/>
      <c r="L308" s="36"/>
      <c r="N308" s="94">
        <v>15.27</v>
      </c>
    </row>
    <row r="309" spans="1:14" ht="39" thickBot="1">
      <c r="A309" s="110">
        <v>394</v>
      </c>
      <c r="B309" s="9" t="s">
        <v>712</v>
      </c>
      <c r="C309" s="9" t="s">
        <v>713</v>
      </c>
      <c r="D309" s="11" t="s">
        <v>714</v>
      </c>
      <c r="E309" s="110">
        <v>12</v>
      </c>
      <c r="F309" s="41">
        <f t="shared" si="31"/>
        <v>38.628500000000003</v>
      </c>
      <c r="G309" s="90">
        <f t="shared" si="32"/>
        <v>463.54200000000003</v>
      </c>
      <c r="H309" s="12">
        <v>8</v>
      </c>
      <c r="I309" s="41">
        <f t="shared" si="30"/>
        <v>500.62536000000006</v>
      </c>
      <c r="J309" s="9"/>
      <c r="K309" s="9"/>
      <c r="L309" s="36"/>
      <c r="N309" s="94">
        <v>33.590000000000003</v>
      </c>
    </row>
    <row r="310" spans="1:14" ht="26.25" thickBot="1">
      <c r="A310" s="110">
        <v>395</v>
      </c>
      <c r="B310" s="9" t="s">
        <v>715</v>
      </c>
      <c r="C310" s="9" t="s">
        <v>716</v>
      </c>
      <c r="D310" s="11" t="s">
        <v>714</v>
      </c>
      <c r="E310" s="110">
        <v>18</v>
      </c>
      <c r="F310" s="41">
        <f t="shared" si="31"/>
        <v>56.901999999999994</v>
      </c>
      <c r="G310" s="90">
        <f t="shared" si="32"/>
        <v>1024.2359999999999</v>
      </c>
      <c r="H310" s="12">
        <v>8</v>
      </c>
      <c r="I310" s="41">
        <f t="shared" si="30"/>
        <v>1106.17488</v>
      </c>
      <c r="J310" s="9"/>
      <c r="K310" s="9"/>
      <c r="L310" s="36"/>
      <c r="N310" s="94">
        <v>49.48</v>
      </c>
    </row>
    <row r="311" spans="1:14" ht="39" thickBot="1">
      <c r="A311" s="110">
        <v>396</v>
      </c>
      <c r="B311" s="9" t="s">
        <v>717</v>
      </c>
      <c r="C311" s="9" t="s">
        <v>710</v>
      </c>
      <c r="D311" s="11" t="s">
        <v>718</v>
      </c>
      <c r="E311" s="110">
        <v>2</v>
      </c>
      <c r="F311" s="41">
        <f t="shared" si="31"/>
        <v>17.560499999999998</v>
      </c>
      <c r="G311" s="90">
        <f t="shared" si="32"/>
        <v>35.120999999999995</v>
      </c>
      <c r="H311" s="12">
        <v>8</v>
      </c>
      <c r="I311" s="41">
        <f t="shared" si="30"/>
        <v>37.930679999999995</v>
      </c>
      <c r="J311" s="9"/>
      <c r="K311" s="9"/>
      <c r="L311" s="36"/>
      <c r="N311" s="94">
        <v>15.27</v>
      </c>
    </row>
    <row r="312" spans="1:14" ht="39" thickBot="1">
      <c r="A312" s="110">
        <v>397</v>
      </c>
      <c r="B312" s="9" t="s">
        <v>719</v>
      </c>
      <c r="C312" s="9" t="s">
        <v>713</v>
      </c>
      <c r="D312" s="11" t="s">
        <v>718</v>
      </c>
      <c r="E312" s="110">
        <v>2</v>
      </c>
      <c r="F312" s="41">
        <f t="shared" si="31"/>
        <v>38.628500000000003</v>
      </c>
      <c r="G312" s="90">
        <f t="shared" si="32"/>
        <v>77.257000000000005</v>
      </c>
      <c r="H312" s="12">
        <v>8</v>
      </c>
      <c r="I312" s="41">
        <f t="shared" si="30"/>
        <v>83.437560000000005</v>
      </c>
      <c r="J312" s="9"/>
      <c r="K312" s="9"/>
      <c r="L312" s="36"/>
      <c r="N312" s="94">
        <v>33.590000000000003</v>
      </c>
    </row>
    <row r="313" spans="1:14" ht="39" thickBot="1">
      <c r="A313" s="110">
        <v>398</v>
      </c>
      <c r="B313" s="9" t="s">
        <v>720</v>
      </c>
      <c r="C313" s="9" t="s">
        <v>710</v>
      </c>
      <c r="D313" s="11" t="s">
        <v>711</v>
      </c>
      <c r="E313" s="110">
        <v>2</v>
      </c>
      <c r="F313" s="41">
        <f t="shared" si="31"/>
        <v>17.560499999999998</v>
      </c>
      <c r="G313" s="90">
        <f t="shared" si="32"/>
        <v>35.120999999999995</v>
      </c>
      <c r="H313" s="12">
        <v>8</v>
      </c>
      <c r="I313" s="41">
        <f t="shared" si="30"/>
        <v>37.930679999999995</v>
      </c>
      <c r="J313" s="9"/>
      <c r="K313" s="9"/>
      <c r="L313" s="36"/>
      <c r="N313" s="94">
        <v>15.27</v>
      </c>
    </row>
    <row r="314" spans="1:14" ht="39" thickBot="1">
      <c r="A314" s="110">
        <v>399</v>
      </c>
      <c r="B314" s="9" t="s">
        <v>721</v>
      </c>
      <c r="C314" s="9" t="s">
        <v>713</v>
      </c>
      <c r="D314" s="11" t="s">
        <v>711</v>
      </c>
      <c r="E314" s="110">
        <v>2</v>
      </c>
      <c r="F314" s="41">
        <f t="shared" si="31"/>
        <v>38.628500000000003</v>
      </c>
      <c r="G314" s="90">
        <f t="shared" si="32"/>
        <v>77.257000000000005</v>
      </c>
      <c r="H314" s="12">
        <v>8</v>
      </c>
      <c r="I314" s="41">
        <f t="shared" si="30"/>
        <v>83.437560000000005</v>
      </c>
      <c r="J314" s="9"/>
      <c r="K314" s="9"/>
      <c r="L314" s="36"/>
      <c r="N314" s="94">
        <v>33.590000000000003</v>
      </c>
    </row>
    <row r="315" spans="1:14" ht="26.25" thickBot="1">
      <c r="A315" s="110">
        <v>400</v>
      </c>
      <c r="B315" s="9" t="s">
        <v>722</v>
      </c>
      <c r="C315" s="9" t="s">
        <v>723</v>
      </c>
      <c r="D315" s="11" t="s">
        <v>724</v>
      </c>
      <c r="E315" s="110">
        <v>2</v>
      </c>
      <c r="F315" s="41">
        <f t="shared" si="31"/>
        <v>44.941999999999993</v>
      </c>
      <c r="G315" s="90">
        <f t="shared" si="32"/>
        <v>89.883999999999986</v>
      </c>
      <c r="H315" s="12">
        <v>8</v>
      </c>
      <c r="I315" s="41">
        <f t="shared" si="30"/>
        <v>97.074719999999985</v>
      </c>
      <c r="J315" s="9"/>
      <c r="K315" s="9"/>
      <c r="L315" s="36"/>
      <c r="N315" s="94">
        <v>39.08</v>
      </c>
    </row>
    <row r="316" spans="1:14" ht="26.25" thickBot="1">
      <c r="A316" s="110">
        <v>401</v>
      </c>
      <c r="B316" s="9" t="s">
        <v>722</v>
      </c>
      <c r="C316" s="9" t="s">
        <v>723</v>
      </c>
      <c r="D316" s="11" t="s">
        <v>725</v>
      </c>
      <c r="E316" s="110">
        <v>3</v>
      </c>
      <c r="F316" s="41">
        <f t="shared" si="31"/>
        <v>44.941999999999993</v>
      </c>
      <c r="G316" s="90">
        <f t="shared" si="32"/>
        <v>134.82599999999996</v>
      </c>
      <c r="H316" s="12">
        <v>8</v>
      </c>
      <c r="I316" s="41">
        <f t="shared" si="30"/>
        <v>145.61207999999996</v>
      </c>
      <c r="J316" s="9"/>
      <c r="K316" s="9"/>
      <c r="L316" s="36"/>
      <c r="N316" s="94">
        <v>39.08</v>
      </c>
    </row>
    <row r="317" spans="1:14" ht="15.75" thickBot="1">
      <c r="A317" s="110">
        <v>402</v>
      </c>
      <c r="B317" s="9" t="s">
        <v>726</v>
      </c>
      <c r="C317" s="9" t="s">
        <v>584</v>
      </c>
      <c r="D317" s="11" t="s">
        <v>727</v>
      </c>
      <c r="E317" s="110">
        <v>5</v>
      </c>
      <c r="F317" s="41">
        <f t="shared" si="31"/>
        <v>12.5235</v>
      </c>
      <c r="G317" s="90">
        <f t="shared" si="32"/>
        <v>62.6175</v>
      </c>
      <c r="H317" s="12">
        <v>8</v>
      </c>
      <c r="I317" s="41">
        <f t="shared" si="30"/>
        <v>67.626900000000006</v>
      </c>
      <c r="J317" s="9"/>
      <c r="K317" s="9"/>
      <c r="L317" s="36"/>
      <c r="N317" s="94">
        <v>10.89</v>
      </c>
    </row>
    <row r="318" spans="1:14" ht="15.75" thickBot="1">
      <c r="A318" s="110">
        <v>403</v>
      </c>
      <c r="B318" s="9" t="s">
        <v>728</v>
      </c>
      <c r="C318" s="9" t="s">
        <v>729</v>
      </c>
      <c r="D318" s="11" t="s">
        <v>132</v>
      </c>
      <c r="E318" s="110">
        <v>2</v>
      </c>
      <c r="F318" s="41">
        <f t="shared" si="31"/>
        <v>50.105499999999999</v>
      </c>
      <c r="G318" s="90">
        <f t="shared" si="32"/>
        <v>100.211</v>
      </c>
      <c r="H318" s="12">
        <v>8</v>
      </c>
      <c r="I318" s="41">
        <f t="shared" si="30"/>
        <v>108.22788</v>
      </c>
      <c r="J318" s="9"/>
      <c r="K318" s="9"/>
      <c r="L318" s="36"/>
      <c r="N318" s="94">
        <v>43.57</v>
      </c>
    </row>
    <row r="319" spans="1:14" ht="39" thickBot="1">
      <c r="A319" s="110">
        <v>404</v>
      </c>
      <c r="B319" s="9" t="s">
        <v>106</v>
      </c>
      <c r="C319" s="9" t="s">
        <v>527</v>
      </c>
      <c r="D319" s="11" t="s">
        <v>63</v>
      </c>
      <c r="E319" s="110">
        <v>5</v>
      </c>
      <c r="F319" s="41">
        <f t="shared" si="31"/>
        <v>10.142999999999999</v>
      </c>
      <c r="G319" s="90">
        <f t="shared" si="32"/>
        <v>50.714999999999996</v>
      </c>
      <c r="H319" s="12">
        <v>8</v>
      </c>
      <c r="I319" s="41">
        <f t="shared" si="30"/>
        <v>54.772199999999998</v>
      </c>
      <c r="J319" s="9"/>
      <c r="K319" s="9"/>
      <c r="L319" s="36"/>
      <c r="N319" s="94">
        <v>8.82</v>
      </c>
    </row>
    <row r="320" spans="1:14" ht="15.75" thickBot="1">
      <c r="A320" s="110">
        <v>408</v>
      </c>
      <c r="B320" s="9" t="s">
        <v>730</v>
      </c>
      <c r="C320" s="9" t="s">
        <v>731</v>
      </c>
      <c r="D320" s="11" t="s">
        <v>63</v>
      </c>
      <c r="E320" s="110">
        <v>7</v>
      </c>
      <c r="F320" s="41">
        <f t="shared" si="31"/>
        <v>25.173499999999997</v>
      </c>
      <c r="G320" s="90">
        <f t="shared" si="32"/>
        <v>176.21449999999999</v>
      </c>
      <c r="H320" s="12">
        <v>8</v>
      </c>
      <c r="I320" s="41">
        <f t="shared" si="30"/>
        <v>190.31165999999999</v>
      </c>
      <c r="J320" s="9"/>
      <c r="K320" s="9"/>
      <c r="L320" s="36"/>
      <c r="N320" s="94">
        <v>21.89</v>
      </c>
    </row>
    <row r="321" spans="1:14" ht="39" thickBot="1">
      <c r="A321" s="110">
        <v>409</v>
      </c>
      <c r="B321" s="9" t="s">
        <v>732</v>
      </c>
      <c r="C321" s="2" t="s">
        <v>733</v>
      </c>
      <c r="D321" s="11" t="s">
        <v>114</v>
      </c>
      <c r="E321" s="110">
        <v>2</v>
      </c>
      <c r="F321" s="41">
        <f t="shared" si="31"/>
        <v>40.974499999999999</v>
      </c>
      <c r="G321" s="90">
        <f t="shared" si="32"/>
        <v>81.948999999999998</v>
      </c>
      <c r="H321" s="12">
        <v>8</v>
      </c>
      <c r="I321" s="41">
        <f t="shared" si="30"/>
        <v>88.504919999999998</v>
      </c>
      <c r="J321" s="9"/>
      <c r="K321" s="9"/>
      <c r="L321" s="36"/>
      <c r="N321" s="94">
        <v>35.630000000000003</v>
      </c>
    </row>
    <row r="322" spans="1:14" ht="26.25" thickBot="1">
      <c r="A322" s="110">
        <v>410</v>
      </c>
      <c r="B322" s="9" t="s">
        <v>734</v>
      </c>
      <c r="C322" s="9" t="s">
        <v>735</v>
      </c>
      <c r="D322" s="11" t="s">
        <v>736</v>
      </c>
      <c r="E322" s="110">
        <v>80</v>
      </c>
      <c r="F322" s="41">
        <f t="shared" si="31"/>
        <v>6.2329999999999997</v>
      </c>
      <c r="G322" s="90">
        <f t="shared" si="32"/>
        <v>498.64</v>
      </c>
      <c r="H322" s="12">
        <v>8</v>
      </c>
      <c r="I322" s="41">
        <f t="shared" si="30"/>
        <v>538.53120000000001</v>
      </c>
      <c r="J322" s="9"/>
      <c r="K322" s="9"/>
      <c r="L322" s="36"/>
      <c r="N322" s="94">
        <v>5.42</v>
      </c>
    </row>
    <row r="323" spans="1:14" ht="15.75" thickBot="1">
      <c r="A323" s="110">
        <v>412</v>
      </c>
      <c r="B323" s="9" t="s">
        <v>740</v>
      </c>
      <c r="C323" s="9" t="s">
        <v>741</v>
      </c>
      <c r="D323" s="11" t="s">
        <v>742</v>
      </c>
      <c r="E323" s="110">
        <v>3</v>
      </c>
      <c r="F323" s="41">
        <f t="shared" si="31"/>
        <v>199.41</v>
      </c>
      <c r="G323" s="90">
        <f t="shared" si="32"/>
        <v>598.23</v>
      </c>
      <c r="H323" s="12">
        <v>8</v>
      </c>
      <c r="I323" s="41">
        <f t="shared" si="30"/>
        <v>646.08840000000009</v>
      </c>
      <c r="J323" s="9"/>
      <c r="K323" s="9"/>
      <c r="L323" s="36"/>
      <c r="N323" s="94">
        <v>173.4</v>
      </c>
    </row>
    <row r="324" spans="1:14" ht="15.75" thickBot="1">
      <c r="A324" s="110">
        <v>413</v>
      </c>
      <c r="B324" s="9" t="s">
        <v>743</v>
      </c>
      <c r="C324" s="9" t="s">
        <v>361</v>
      </c>
      <c r="D324" s="11" t="s">
        <v>183</v>
      </c>
      <c r="E324" s="110">
        <v>5</v>
      </c>
      <c r="F324" s="41">
        <f t="shared" si="31"/>
        <v>190.10649999999998</v>
      </c>
      <c r="G324" s="90">
        <f>PRODUCT(E324,F324)</f>
        <v>950.53249999999991</v>
      </c>
      <c r="H324" s="12">
        <v>8</v>
      </c>
      <c r="I324" s="41">
        <f t="shared" si="30"/>
        <v>1026.5751</v>
      </c>
      <c r="J324" s="9"/>
      <c r="K324" s="9"/>
      <c r="L324" s="36"/>
      <c r="N324" s="94">
        <v>165.31</v>
      </c>
    </row>
    <row r="325" spans="1:14" ht="15.75" thickBot="1">
      <c r="A325" s="110">
        <v>414</v>
      </c>
      <c r="B325" s="9" t="s">
        <v>743</v>
      </c>
      <c r="C325" s="9" t="s">
        <v>744</v>
      </c>
      <c r="D325" s="11" t="s">
        <v>21</v>
      </c>
      <c r="E325" s="110">
        <v>2</v>
      </c>
      <c r="F325" s="41">
        <f t="shared" si="31"/>
        <v>166.3475</v>
      </c>
      <c r="G325" s="90">
        <f>PRODUCT(E325,F325)</f>
        <v>332.69499999999999</v>
      </c>
      <c r="H325" s="12">
        <v>8</v>
      </c>
      <c r="I325" s="41">
        <f t="shared" si="30"/>
        <v>359.31060000000002</v>
      </c>
      <c r="J325" s="9"/>
      <c r="K325" s="9"/>
      <c r="L325" s="36"/>
      <c r="N325" s="94">
        <v>144.65</v>
      </c>
    </row>
    <row r="326" spans="1:14" ht="15.75" thickBot="1">
      <c r="A326" s="110">
        <v>415</v>
      </c>
      <c r="B326" s="9" t="s">
        <v>745</v>
      </c>
      <c r="C326" s="9" t="s">
        <v>746</v>
      </c>
      <c r="D326" s="11" t="s">
        <v>1463</v>
      </c>
      <c r="E326" s="110">
        <v>16</v>
      </c>
      <c r="F326" s="41">
        <f t="shared" si="31"/>
        <v>21.194499999999998</v>
      </c>
      <c r="G326" s="90">
        <f t="shared" si="32"/>
        <v>339.11199999999997</v>
      </c>
      <c r="H326" s="12">
        <v>8</v>
      </c>
      <c r="I326" s="41">
        <f t="shared" si="30"/>
        <v>366.24095999999997</v>
      </c>
      <c r="J326" s="9"/>
      <c r="K326" s="9"/>
      <c r="L326" s="36"/>
      <c r="N326" s="94">
        <v>18.43</v>
      </c>
    </row>
    <row r="327" spans="1:14" ht="15.75" thickBot="1">
      <c r="A327" s="110">
        <v>416</v>
      </c>
      <c r="B327" s="9" t="s">
        <v>747</v>
      </c>
      <c r="C327" s="9" t="s">
        <v>385</v>
      </c>
      <c r="D327" s="11" t="s">
        <v>748</v>
      </c>
      <c r="E327" s="110">
        <v>120</v>
      </c>
      <c r="F327" s="41">
        <f t="shared" si="31"/>
        <v>5.6234999999999991</v>
      </c>
      <c r="G327" s="90">
        <f t="shared" si="32"/>
        <v>674.81999999999994</v>
      </c>
      <c r="H327" s="12">
        <v>8</v>
      </c>
      <c r="I327" s="41">
        <f t="shared" si="30"/>
        <v>728.80560000000003</v>
      </c>
      <c r="J327" s="9"/>
      <c r="K327" s="9"/>
      <c r="L327" s="36"/>
      <c r="N327" s="94">
        <v>4.8899999999999997</v>
      </c>
    </row>
    <row r="328" spans="1:14" ht="15.75" thickBot="1">
      <c r="A328" s="110">
        <v>421</v>
      </c>
      <c r="B328" s="9" t="s">
        <v>754</v>
      </c>
      <c r="C328" s="9" t="s">
        <v>112</v>
      </c>
      <c r="D328" s="11" t="s">
        <v>108</v>
      </c>
      <c r="E328" s="110">
        <v>125</v>
      </c>
      <c r="F328" s="41">
        <f t="shared" ref="F328:F362" si="33">PRODUCT(N328,1.15)</f>
        <v>4.7954999999999997</v>
      </c>
      <c r="G328" s="90">
        <f t="shared" ref="G328:G362" si="34">PRODUCT(E328,F328)</f>
        <v>599.4375</v>
      </c>
      <c r="H328" s="12">
        <v>8</v>
      </c>
      <c r="I328" s="41">
        <f t="shared" ref="I328:I362" si="35">PRODUCT(G328,(100+H328)%)</f>
        <v>647.39250000000004</v>
      </c>
      <c r="J328" s="9"/>
      <c r="K328" s="9"/>
      <c r="L328" s="36"/>
      <c r="N328" s="94">
        <v>4.17</v>
      </c>
    </row>
    <row r="329" spans="1:14" ht="15.75" thickBot="1">
      <c r="A329" s="110">
        <v>422</v>
      </c>
      <c r="B329" s="9" t="s">
        <v>754</v>
      </c>
      <c r="C329" s="9" t="s">
        <v>112</v>
      </c>
      <c r="D329" s="11" t="s">
        <v>45</v>
      </c>
      <c r="E329" s="110">
        <v>15</v>
      </c>
      <c r="F329" s="41">
        <f t="shared" si="33"/>
        <v>5.6924999999999999</v>
      </c>
      <c r="G329" s="90">
        <f t="shared" si="34"/>
        <v>85.387500000000003</v>
      </c>
      <c r="H329" s="12">
        <v>8</v>
      </c>
      <c r="I329" s="41">
        <f t="shared" si="35"/>
        <v>92.218500000000006</v>
      </c>
      <c r="J329" s="9"/>
      <c r="K329" s="9"/>
      <c r="L329" s="36"/>
      <c r="N329" s="94">
        <v>4.95</v>
      </c>
    </row>
    <row r="330" spans="1:14" ht="26.25" thickBot="1">
      <c r="A330" s="110">
        <v>424</v>
      </c>
      <c r="B330" s="9" t="s">
        <v>755</v>
      </c>
      <c r="C330" s="9" t="s">
        <v>757</v>
      </c>
      <c r="D330" s="11" t="s">
        <v>213</v>
      </c>
      <c r="E330" s="110">
        <v>5</v>
      </c>
      <c r="F330" s="41">
        <f t="shared" si="33"/>
        <v>12.235999999999999</v>
      </c>
      <c r="G330" s="90">
        <f t="shared" si="34"/>
        <v>61.179999999999993</v>
      </c>
      <c r="H330" s="12">
        <v>8</v>
      </c>
      <c r="I330" s="41">
        <f t="shared" si="35"/>
        <v>66.074399999999997</v>
      </c>
      <c r="J330" s="9"/>
      <c r="K330" s="9"/>
      <c r="L330" s="36"/>
      <c r="N330" s="94">
        <v>10.64</v>
      </c>
    </row>
    <row r="331" spans="1:14" ht="26.25" thickBot="1">
      <c r="A331" s="110">
        <v>425</v>
      </c>
      <c r="B331" s="9" t="s">
        <v>755</v>
      </c>
      <c r="C331" s="9" t="s">
        <v>757</v>
      </c>
      <c r="D331" s="11" t="s">
        <v>83</v>
      </c>
      <c r="E331" s="110">
        <v>8</v>
      </c>
      <c r="F331" s="41">
        <f t="shared" si="33"/>
        <v>17.560499999999998</v>
      </c>
      <c r="G331" s="90">
        <f t="shared" si="34"/>
        <v>140.48399999999998</v>
      </c>
      <c r="H331" s="12">
        <v>8</v>
      </c>
      <c r="I331" s="41">
        <f t="shared" si="35"/>
        <v>151.72271999999998</v>
      </c>
      <c r="J331" s="9"/>
      <c r="K331" s="9"/>
      <c r="L331" s="36"/>
      <c r="N331" s="94">
        <v>15.27</v>
      </c>
    </row>
    <row r="332" spans="1:14" ht="15.75" thickBot="1">
      <c r="A332" s="110">
        <v>426</v>
      </c>
      <c r="B332" s="9" t="s">
        <v>758</v>
      </c>
      <c r="C332" s="9" t="s">
        <v>759</v>
      </c>
      <c r="D332" s="11" t="s">
        <v>114</v>
      </c>
      <c r="E332" s="110">
        <v>1</v>
      </c>
      <c r="F332" s="41">
        <f t="shared" si="33"/>
        <v>10.718</v>
      </c>
      <c r="G332" s="90">
        <f t="shared" si="34"/>
        <v>10.718</v>
      </c>
      <c r="H332" s="12">
        <v>8</v>
      </c>
      <c r="I332" s="41">
        <f t="shared" si="35"/>
        <v>11.57544</v>
      </c>
      <c r="J332" s="9"/>
      <c r="K332" s="9"/>
      <c r="L332" s="36"/>
      <c r="N332" s="94">
        <v>9.32</v>
      </c>
    </row>
    <row r="333" spans="1:14" ht="15.75" thickBot="1">
      <c r="A333" s="110">
        <v>427</v>
      </c>
      <c r="B333" s="9" t="s">
        <v>760</v>
      </c>
      <c r="C333" s="9" t="s">
        <v>761</v>
      </c>
      <c r="D333" s="11" t="s">
        <v>83</v>
      </c>
      <c r="E333" s="110">
        <v>5</v>
      </c>
      <c r="F333" s="41">
        <f t="shared" si="33"/>
        <v>17.560499999999998</v>
      </c>
      <c r="G333" s="90">
        <f t="shared" si="34"/>
        <v>87.802499999999981</v>
      </c>
      <c r="H333" s="12">
        <v>8</v>
      </c>
      <c r="I333" s="41">
        <f t="shared" si="35"/>
        <v>94.826699999999988</v>
      </c>
      <c r="J333" s="9"/>
      <c r="K333" s="9"/>
      <c r="L333" s="36"/>
      <c r="N333" s="94">
        <v>15.27</v>
      </c>
    </row>
    <row r="334" spans="1:14" ht="26.25" thickBot="1">
      <c r="A334" s="110">
        <v>428</v>
      </c>
      <c r="B334" s="9" t="s">
        <v>762</v>
      </c>
      <c r="C334" s="9" t="s">
        <v>544</v>
      </c>
      <c r="D334" s="11" t="s">
        <v>67</v>
      </c>
      <c r="E334" s="110">
        <v>42</v>
      </c>
      <c r="F334" s="41">
        <f t="shared" si="33"/>
        <v>9.3610000000000007</v>
      </c>
      <c r="G334" s="90">
        <f t="shared" si="34"/>
        <v>393.16200000000003</v>
      </c>
      <c r="H334" s="12">
        <v>8</v>
      </c>
      <c r="I334" s="41">
        <f t="shared" si="35"/>
        <v>424.61496000000005</v>
      </c>
      <c r="J334" s="9"/>
      <c r="K334" s="9"/>
      <c r="L334" s="36"/>
      <c r="N334" s="94">
        <v>8.14</v>
      </c>
    </row>
    <row r="335" spans="1:14" ht="15.75" thickBot="1">
      <c r="A335" s="110">
        <v>429</v>
      </c>
      <c r="B335" s="9" t="s">
        <v>763</v>
      </c>
      <c r="C335" s="9" t="s">
        <v>242</v>
      </c>
      <c r="D335" s="11" t="s">
        <v>131</v>
      </c>
      <c r="E335" s="110">
        <v>5</v>
      </c>
      <c r="F335" s="41">
        <f t="shared" si="33"/>
        <v>8.8549999999999986</v>
      </c>
      <c r="G335" s="90">
        <f t="shared" si="34"/>
        <v>44.274999999999991</v>
      </c>
      <c r="H335" s="12">
        <v>8</v>
      </c>
      <c r="I335" s="41">
        <f t="shared" si="35"/>
        <v>47.816999999999993</v>
      </c>
      <c r="J335" s="9"/>
      <c r="K335" s="9"/>
      <c r="L335" s="36"/>
      <c r="N335" s="94">
        <v>7.7</v>
      </c>
    </row>
    <row r="336" spans="1:14" ht="15.75" thickBot="1">
      <c r="A336" s="110">
        <v>431</v>
      </c>
      <c r="B336" s="9" t="s">
        <v>766</v>
      </c>
      <c r="C336" s="9" t="s">
        <v>242</v>
      </c>
      <c r="D336" s="11" t="s">
        <v>767</v>
      </c>
      <c r="E336" s="110">
        <v>15</v>
      </c>
      <c r="F336" s="41">
        <f t="shared" si="33"/>
        <v>4.3699999999999992</v>
      </c>
      <c r="G336" s="90">
        <f t="shared" si="34"/>
        <v>65.549999999999983</v>
      </c>
      <c r="H336" s="12">
        <v>8</v>
      </c>
      <c r="I336" s="41">
        <f t="shared" si="35"/>
        <v>70.793999999999983</v>
      </c>
      <c r="J336" s="9"/>
      <c r="K336" s="9"/>
      <c r="L336" s="36"/>
      <c r="N336" s="94">
        <v>3.8</v>
      </c>
    </row>
    <row r="337" spans="1:14" ht="15.75" thickBot="1">
      <c r="A337" s="110">
        <v>432</v>
      </c>
      <c r="B337" s="9" t="s">
        <v>766</v>
      </c>
      <c r="C337" s="9" t="s">
        <v>242</v>
      </c>
      <c r="D337" s="11" t="s">
        <v>768</v>
      </c>
      <c r="E337" s="110">
        <v>18</v>
      </c>
      <c r="F337" s="41">
        <f t="shared" si="33"/>
        <v>4.5999999999999996</v>
      </c>
      <c r="G337" s="90">
        <f t="shared" si="34"/>
        <v>82.8</v>
      </c>
      <c r="H337" s="12">
        <v>8</v>
      </c>
      <c r="I337" s="41">
        <f t="shared" si="35"/>
        <v>89.424000000000007</v>
      </c>
      <c r="J337" s="9"/>
      <c r="K337" s="9"/>
      <c r="L337" s="36"/>
      <c r="N337" s="94">
        <v>4</v>
      </c>
    </row>
    <row r="338" spans="1:14" ht="15.75" thickBot="1">
      <c r="A338" s="110">
        <v>433</v>
      </c>
      <c r="B338" s="9" t="s">
        <v>766</v>
      </c>
      <c r="C338" s="9" t="s">
        <v>242</v>
      </c>
      <c r="D338" s="11" t="s">
        <v>769</v>
      </c>
      <c r="E338" s="110">
        <v>8</v>
      </c>
      <c r="F338" s="41">
        <f t="shared" si="33"/>
        <v>4.1629999999999994</v>
      </c>
      <c r="G338" s="90">
        <f t="shared" si="34"/>
        <v>33.303999999999995</v>
      </c>
      <c r="H338" s="12">
        <v>8</v>
      </c>
      <c r="I338" s="41">
        <f t="shared" si="35"/>
        <v>35.968319999999999</v>
      </c>
      <c r="J338" s="9"/>
      <c r="K338" s="9"/>
      <c r="L338" s="36"/>
      <c r="N338" s="94">
        <v>3.62</v>
      </c>
    </row>
    <row r="339" spans="1:14" ht="15.75" thickBot="1">
      <c r="A339" s="110">
        <v>434</v>
      </c>
      <c r="B339" s="9" t="s">
        <v>766</v>
      </c>
      <c r="C339" s="9" t="s">
        <v>242</v>
      </c>
      <c r="D339" s="11" t="s">
        <v>522</v>
      </c>
      <c r="E339" s="110">
        <v>20</v>
      </c>
      <c r="F339" s="41">
        <f t="shared" si="33"/>
        <v>5.5659999999999998</v>
      </c>
      <c r="G339" s="90">
        <f t="shared" si="34"/>
        <v>111.32</v>
      </c>
      <c r="H339" s="12">
        <v>8</v>
      </c>
      <c r="I339" s="41">
        <f t="shared" si="35"/>
        <v>120.2256</v>
      </c>
      <c r="J339" s="9"/>
      <c r="K339" s="9"/>
      <c r="L339" s="36"/>
      <c r="N339" s="94">
        <v>4.84</v>
      </c>
    </row>
    <row r="340" spans="1:14" ht="15.75" thickBot="1">
      <c r="A340" s="110">
        <v>435</v>
      </c>
      <c r="B340" s="9" t="s">
        <v>766</v>
      </c>
      <c r="C340" s="9" t="s">
        <v>242</v>
      </c>
      <c r="D340" s="11" t="s">
        <v>770</v>
      </c>
      <c r="E340" s="110">
        <v>2</v>
      </c>
      <c r="F340" s="41">
        <f t="shared" si="33"/>
        <v>6.9574999999999996</v>
      </c>
      <c r="G340" s="90">
        <f t="shared" si="34"/>
        <v>13.914999999999999</v>
      </c>
      <c r="H340" s="12">
        <v>8</v>
      </c>
      <c r="I340" s="41">
        <f t="shared" si="35"/>
        <v>15.0282</v>
      </c>
      <c r="J340" s="9"/>
      <c r="K340" s="9"/>
      <c r="L340" s="36"/>
      <c r="N340" s="94">
        <v>6.05</v>
      </c>
    </row>
    <row r="341" spans="1:14" ht="15.75" thickBot="1">
      <c r="A341" s="110">
        <v>436</v>
      </c>
      <c r="B341" s="9" t="s">
        <v>771</v>
      </c>
      <c r="C341" s="9" t="s">
        <v>772</v>
      </c>
      <c r="D341" s="11" t="s">
        <v>773</v>
      </c>
      <c r="E341" s="110">
        <v>25</v>
      </c>
      <c r="F341" s="41">
        <f t="shared" si="33"/>
        <v>12.258999999999999</v>
      </c>
      <c r="G341" s="90">
        <f t="shared" si="34"/>
        <v>306.47499999999997</v>
      </c>
      <c r="H341" s="12">
        <v>8</v>
      </c>
      <c r="I341" s="41">
        <f t="shared" si="35"/>
        <v>330.99299999999999</v>
      </c>
      <c r="J341" s="9"/>
      <c r="K341" s="9"/>
      <c r="L341" s="36"/>
      <c r="N341" s="94">
        <v>10.66</v>
      </c>
    </row>
    <row r="342" spans="1:14" ht="15.75" thickBot="1">
      <c r="A342" s="110">
        <v>440</v>
      </c>
      <c r="B342" s="9" t="s">
        <v>775</v>
      </c>
      <c r="C342" s="9" t="s">
        <v>776</v>
      </c>
      <c r="D342" s="11">
        <v>0.1</v>
      </c>
      <c r="E342" s="110">
        <v>24</v>
      </c>
      <c r="F342" s="41">
        <f t="shared" si="33"/>
        <v>25.575999999999997</v>
      </c>
      <c r="G342" s="90">
        <f t="shared" si="34"/>
        <v>613.82399999999996</v>
      </c>
      <c r="H342" s="12">
        <v>8</v>
      </c>
      <c r="I342" s="41">
        <f t="shared" si="35"/>
        <v>662.92992000000004</v>
      </c>
      <c r="J342" s="9"/>
      <c r="K342" s="9"/>
      <c r="L342" s="36"/>
      <c r="N342" s="94">
        <v>22.24</v>
      </c>
    </row>
    <row r="343" spans="1:14" ht="15.75" thickBot="1">
      <c r="A343" s="110">
        <v>441</v>
      </c>
      <c r="B343" s="9" t="s">
        <v>777</v>
      </c>
      <c r="C343" s="9" t="s">
        <v>778</v>
      </c>
      <c r="D343" s="11" t="s">
        <v>779</v>
      </c>
      <c r="E343" s="110">
        <v>10</v>
      </c>
      <c r="F343" s="41">
        <f t="shared" si="33"/>
        <v>22.241</v>
      </c>
      <c r="G343" s="90">
        <f t="shared" si="34"/>
        <v>222.41</v>
      </c>
      <c r="H343" s="12">
        <v>8</v>
      </c>
      <c r="I343" s="41">
        <f t="shared" si="35"/>
        <v>240.20280000000002</v>
      </c>
      <c r="J343" s="9"/>
      <c r="K343" s="9"/>
      <c r="L343" s="36"/>
      <c r="N343" s="94">
        <v>19.34</v>
      </c>
    </row>
    <row r="344" spans="1:14" ht="15.75" thickBot="1">
      <c r="A344" s="110">
        <v>444</v>
      </c>
      <c r="B344" s="9" t="s">
        <v>784</v>
      </c>
      <c r="C344" s="9" t="s">
        <v>785</v>
      </c>
      <c r="D344" s="11" t="s">
        <v>786</v>
      </c>
      <c r="E344" s="110">
        <v>2</v>
      </c>
      <c r="F344" s="41">
        <f t="shared" si="33"/>
        <v>379.49999999999994</v>
      </c>
      <c r="G344" s="90">
        <f t="shared" si="34"/>
        <v>758.99999999999989</v>
      </c>
      <c r="H344" s="12">
        <v>8</v>
      </c>
      <c r="I344" s="41">
        <f t="shared" si="35"/>
        <v>819.71999999999991</v>
      </c>
      <c r="J344" s="9"/>
      <c r="K344" s="9"/>
      <c r="L344" s="36"/>
      <c r="N344" s="94">
        <v>330</v>
      </c>
    </row>
    <row r="345" spans="1:14" ht="26.25" thickBot="1">
      <c r="A345" s="110">
        <v>449</v>
      </c>
      <c r="B345" s="9" t="s">
        <v>795</v>
      </c>
      <c r="C345" s="9" t="s">
        <v>796</v>
      </c>
      <c r="D345" s="11" t="s">
        <v>797</v>
      </c>
      <c r="E345" s="110">
        <v>10</v>
      </c>
      <c r="F345" s="41">
        <f t="shared" si="33"/>
        <v>50.910499999999999</v>
      </c>
      <c r="G345" s="90">
        <f t="shared" si="34"/>
        <v>509.10500000000002</v>
      </c>
      <c r="H345" s="12">
        <v>8</v>
      </c>
      <c r="I345" s="41">
        <f t="shared" si="35"/>
        <v>549.8334000000001</v>
      </c>
      <c r="J345" s="9"/>
      <c r="K345" s="9"/>
      <c r="L345" s="36"/>
      <c r="N345" s="94">
        <v>44.27</v>
      </c>
    </row>
    <row r="346" spans="1:14" ht="26.25" thickBot="1">
      <c r="A346" s="110">
        <v>450</v>
      </c>
      <c r="B346" s="9" t="s">
        <v>798</v>
      </c>
      <c r="C346" s="9" t="s">
        <v>1462</v>
      </c>
      <c r="D346" s="11" t="s">
        <v>799</v>
      </c>
      <c r="E346" s="110">
        <v>20</v>
      </c>
      <c r="F346" s="41">
        <f t="shared" si="33"/>
        <v>7.0149999999999988</v>
      </c>
      <c r="G346" s="90">
        <f t="shared" si="34"/>
        <v>140.29999999999998</v>
      </c>
      <c r="H346" s="12">
        <v>8</v>
      </c>
      <c r="I346" s="41">
        <f t="shared" si="35"/>
        <v>151.524</v>
      </c>
      <c r="J346" s="9"/>
      <c r="K346" s="9"/>
      <c r="L346" s="36"/>
      <c r="N346" s="94">
        <v>6.1</v>
      </c>
    </row>
    <row r="347" spans="1:14" ht="26.25" thickBot="1">
      <c r="A347" s="110">
        <v>451</v>
      </c>
      <c r="B347" s="10" t="s">
        <v>800</v>
      </c>
      <c r="C347" s="9" t="s">
        <v>801</v>
      </c>
      <c r="D347" s="11" t="s">
        <v>802</v>
      </c>
      <c r="E347" s="113">
        <v>50</v>
      </c>
      <c r="F347" s="41">
        <f t="shared" si="33"/>
        <v>20.734500000000001</v>
      </c>
      <c r="G347" s="90">
        <f t="shared" si="34"/>
        <v>1036.7250000000001</v>
      </c>
      <c r="H347" s="12">
        <v>8</v>
      </c>
      <c r="I347" s="41">
        <f t="shared" si="35"/>
        <v>1119.6630000000002</v>
      </c>
      <c r="J347" s="9"/>
      <c r="K347" s="9"/>
      <c r="L347" s="36"/>
      <c r="N347" s="94">
        <v>18.03</v>
      </c>
    </row>
    <row r="348" spans="1:14" ht="15.75" thickBot="1">
      <c r="A348" s="110">
        <v>453</v>
      </c>
      <c r="B348" s="9" t="s">
        <v>805</v>
      </c>
      <c r="C348" s="9" t="s">
        <v>806</v>
      </c>
      <c r="D348" s="11" t="s">
        <v>132</v>
      </c>
      <c r="E348" s="110">
        <v>12</v>
      </c>
      <c r="F348" s="41">
        <f t="shared" si="33"/>
        <v>9.0734999999999992</v>
      </c>
      <c r="G348" s="90">
        <f t="shared" si="34"/>
        <v>108.88199999999999</v>
      </c>
      <c r="H348" s="12">
        <v>8</v>
      </c>
      <c r="I348" s="41">
        <f t="shared" si="35"/>
        <v>117.59255999999999</v>
      </c>
      <c r="J348" s="9"/>
      <c r="K348" s="9"/>
      <c r="L348" s="36"/>
      <c r="N348" s="94">
        <v>7.89</v>
      </c>
    </row>
    <row r="349" spans="1:14" ht="15.75" thickBot="1">
      <c r="A349" s="110">
        <v>455</v>
      </c>
      <c r="B349" s="9" t="s">
        <v>809</v>
      </c>
      <c r="C349" s="9" t="s">
        <v>212</v>
      </c>
      <c r="D349" s="11" t="s">
        <v>810</v>
      </c>
      <c r="E349" s="110">
        <v>17</v>
      </c>
      <c r="F349" s="41">
        <f t="shared" si="33"/>
        <v>104.535</v>
      </c>
      <c r="G349" s="90">
        <f t="shared" si="34"/>
        <v>1777.095</v>
      </c>
      <c r="H349" s="12">
        <v>8</v>
      </c>
      <c r="I349" s="41">
        <f t="shared" si="35"/>
        <v>1919.2626000000002</v>
      </c>
      <c r="J349" s="9"/>
      <c r="K349" s="9"/>
      <c r="L349" s="36"/>
      <c r="N349" s="94">
        <v>90.9</v>
      </c>
    </row>
    <row r="350" spans="1:14" ht="15.75" thickBot="1">
      <c r="A350" s="110">
        <v>456</v>
      </c>
      <c r="B350" s="9" t="s">
        <v>809</v>
      </c>
      <c r="C350" s="9" t="s">
        <v>212</v>
      </c>
      <c r="D350" s="11" t="s">
        <v>48</v>
      </c>
      <c r="E350" s="110">
        <v>65</v>
      </c>
      <c r="F350" s="41">
        <f t="shared" si="33"/>
        <v>146.34899999999999</v>
      </c>
      <c r="G350" s="90">
        <f t="shared" si="34"/>
        <v>9512.6849999999995</v>
      </c>
      <c r="H350" s="12">
        <v>8</v>
      </c>
      <c r="I350" s="41">
        <f t="shared" si="35"/>
        <v>10273.6998</v>
      </c>
      <c r="J350" s="9"/>
      <c r="K350" s="9"/>
      <c r="L350" s="36"/>
      <c r="N350" s="94">
        <v>127.26</v>
      </c>
    </row>
    <row r="351" spans="1:14" ht="15.75" thickBot="1">
      <c r="A351" s="110">
        <v>466</v>
      </c>
      <c r="B351" s="9" t="s">
        <v>821</v>
      </c>
      <c r="C351" s="9" t="s">
        <v>822</v>
      </c>
      <c r="D351" s="11" t="s">
        <v>650</v>
      </c>
      <c r="E351" s="110">
        <v>220</v>
      </c>
      <c r="F351" s="41">
        <f t="shared" si="33"/>
        <v>11.557499999999999</v>
      </c>
      <c r="G351" s="90">
        <f t="shared" si="34"/>
        <v>2542.6499999999996</v>
      </c>
      <c r="H351" s="12">
        <v>8</v>
      </c>
      <c r="I351" s="41">
        <f t="shared" si="35"/>
        <v>2746.0619999999999</v>
      </c>
      <c r="J351" s="9"/>
      <c r="K351" s="9"/>
      <c r="L351" s="36"/>
      <c r="N351" s="94">
        <v>10.050000000000001</v>
      </c>
    </row>
    <row r="352" spans="1:14" ht="15.75" thickBot="1">
      <c r="A352" s="110">
        <v>467</v>
      </c>
      <c r="B352" s="9" t="s">
        <v>823</v>
      </c>
      <c r="C352" s="9" t="s">
        <v>100</v>
      </c>
      <c r="D352" s="11" t="s">
        <v>105</v>
      </c>
      <c r="E352" s="110">
        <v>20</v>
      </c>
      <c r="F352" s="41">
        <f t="shared" si="33"/>
        <v>5.681</v>
      </c>
      <c r="G352" s="90">
        <f t="shared" si="34"/>
        <v>113.62</v>
      </c>
      <c r="H352" s="12">
        <v>8</v>
      </c>
      <c r="I352" s="41">
        <f t="shared" si="35"/>
        <v>122.70960000000001</v>
      </c>
      <c r="J352" s="9"/>
      <c r="K352" s="9"/>
      <c r="L352" s="36"/>
      <c r="N352" s="94">
        <v>4.9400000000000004</v>
      </c>
    </row>
    <row r="353" spans="1:14" ht="15.75" thickBot="1">
      <c r="A353" s="110">
        <v>468</v>
      </c>
      <c r="B353" s="9" t="s">
        <v>823</v>
      </c>
      <c r="C353" s="9" t="s">
        <v>100</v>
      </c>
      <c r="D353" s="11" t="s">
        <v>824</v>
      </c>
      <c r="E353" s="110">
        <v>3</v>
      </c>
      <c r="F353" s="41">
        <f t="shared" si="33"/>
        <v>20.722999999999999</v>
      </c>
      <c r="G353" s="90">
        <f t="shared" si="34"/>
        <v>62.168999999999997</v>
      </c>
      <c r="H353" s="12">
        <v>8</v>
      </c>
      <c r="I353" s="41">
        <f t="shared" si="35"/>
        <v>67.142520000000005</v>
      </c>
      <c r="J353" s="9"/>
      <c r="K353" s="9"/>
      <c r="L353" s="36"/>
      <c r="N353" s="94">
        <v>18.02</v>
      </c>
    </row>
    <row r="354" spans="1:14" ht="26.25" thickBot="1">
      <c r="A354" s="110">
        <v>469</v>
      </c>
      <c r="B354" s="9" t="s">
        <v>823</v>
      </c>
      <c r="C354" s="9" t="s">
        <v>825</v>
      </c>
      <c r="D354" s="11" t="s">
        <v>73</v>
      </c>
      <c r="E354" s="110">
        <v>200</v>
      </c>
      <c r="F354" s="41">
        <f t="shared" si="33"/>
        <v>12.8225</v>
      </c>
      <c r="G354" s="90">
        <f t="shared" si="34"/>
        <v>2564.5</v>
      </c>
      <c r="H354" s="12">
        <v>8</v>
      </c>
      <c r="I354" s="41">
        <f t="shared" si="35"/>
        <v>2769.6600000000003</v>
      </c>
      <c r="J354" s="9"/>
      <c r="K354" s="9"/>
      <c r="L354" s="36"/>
      <c r="N354" s="94">
        <v>11.15</v>
      </c>
    </row>
    <row r="355" spans="1:14" ht="26.25" thickBot="1">
      <c r="A355" s="110">
        <v>471</v>
      </c>
      <c r="B355" s="9" t="s">
        <v>823</v>
      </c>
      <c r="C355" s="9" t="s">
        <v>825</v>
      </c>
      <c r="D355" s="11" t="s">
        <v>83</v>
      </c>
      <c r="E355" s="110">
        <v>30</v>
      </c>
      <c r="F355" s="41">
        <f t="shared" si="33"/>
        <v>38.501999999999995</v>
      </c>
      <c r="G355" s="90">
        <f t="shared" si="34"/>
        <v>1155.06</v>
      </c>
      <c r="H355" s="12">
        <v>8</v>
      </c>
      <c r="I355" s="41">
        <f t="shared" si="35"/>
        <v>1247.4648</v>
      </c>
      <c r="J355" s="9"/>
      <c r="K355" s="9"/>
      <c r="L355" s="36"/>
      <c r="N355" s="94">
        <v>33.479999999999997</v>
      </c>
    </row>
    <row r="356" spans="1:14" ht="26.25" thickBot="1">
      <c r="A356" s="110">
        <v>472</v>
      </c>
      <c r="B356" s="9" t="s">
        <v>823</v>
      </c>
      <c r="C356" s="9" t="s">
        <v>826</v>
      </c>
      <c r="D356" s="11" t="s">
        <v>42</v>
      </c>
      <c r="E356" s="110">
        <v>30</v>
      </c>
      <c r="F356" s="41">
        <f t="shared" si="33"/>
        <v>50.887499999999996</v>
      </c>
      <c r="G356" s="90">
        <f t="shared" si="34"/>
        <v>1526.6249999999998</v>
      </c>
      <c r="H356" s="12">
        <v>8</v>
      </c>
      <c r="I356" s="41">
        <f t="shared" si="35"/>
        <v>1648.7549999999999</v>
      </c>
      <c r="J356" s="9"/>
      <c r="K356" s="9"/>
      <c r="L356" s="36"/>
      <c r="N356" s="94">
        <v>44.25</v>
      </c>
    </row>
    <row r="357" spans="1:14" ht="15.75" thickBot="1">
      <c r="A357" s="110">
        <v>473</v>
      </c>
      <c r="B357" s="9" t="s">
        <v>827</v>
      </c>
      <c r="C357" s="9" t="s">
        <v>242</v>
      </c>
      <c r="D357" s="11" t="s">
        <v>213</v>
      </c>
      <c r="E357" s="110">
        <v>50</v>
      </c>
      <c r="F357" s="41">
        <f t="shared" si="33"/>
        <v>40.192500000000003</v>
      </c>
      <c r="G357" s="90">
        <f t="shared" si="34"/>
        <v>2009.6250000000002</v>
      </c>
      <c r="H357" s="12">
        <v>8</v>
      </c>
      <c r="I357" s="41">
        <f t="shared" si="35"/>
        <v>2170.3950000000004</v>
      </c>
      <c r="J357" s="9"/>
      <c r="K357" s="9"/>
      <c r="L357" s="36"/>
      <c r="N357" s="94">
        <v>34.950000000000003</v>
      </c>
    </row>
    <row r="358" spans="1:14" ht="15.75" thickBot="1">
      <c r="A358" s="110">
        <v>476</v>
      </c>
      <c r="B358" s="9" t="s">
        <v>829</v>
      </c>
      <c r="C358" s="9" t="s">
        <v>761</v>
      </c>
      <c r="D358" s="11" t="s">
        <v>830</v>
      </c>
      <c r="E358" s="110">
        <v>50</v>
      </c>
      <c r="F358" s="41">
        <f t="shared" si="33"/>
        <v>9.6024999999999991</v>
      </c>
      <c r="G358" s="90">
        <f t="shared" si="34"/>
        <v>480.12499999999994</v>
      </c>
      <c r="H358" s="12">
        <v>8</v>
      </c>
      <c r="I358" s="41">
        <f t="shared" si="35"/>
        <v>518.53499999999997</v>
      </c>
      <c r="J358" s="9"/>
      <c r="K358" s="9"/>
      <c r="L358" s="36"/>
      <c r="N358" s="94">
        <v>8.35</v>
      </c>
    </row>
    <row r="359" spans="1:14" ht="15.75" thickBot="1">
      <c r="A359" s="110">
        <v>477</v>
      </c>
      <c r="B359" s="9" t="s">
        <v>829</v>
      </c>
      <c r="C359" s="9" t="s">
        <v>323</v>
      </c>
      <c r="D359" s="11" t="s">
        <v>215</v>
      </c>
      <c r="E359" s="110">
        <v>2</v>
      </c>
      <c r="F359" s="41">
        <f t="shared" si="33"/>
        <v>125.902</v>
      </c>
      <c r="G359" s="90">
        <f t="shared" si="34"/>
        <v>251.804</v>
      </c>
      <c r="H359" s="12">
        <v>8</v>
      </c>
      <c r="I359" s="41">
        <f t="shared" si="35"/>
        <v>271.94832000000002</v>
      </c>
      <c r="J359" s="9"/>
      <c r="K359" s="9"/>
      <c r="L359" s="36"/>
      <c r="N359" s="94">
        <v>109.48</v>
      </c>
    </row>
    <row r="360" spans="1:14" ht="15.75" thickBot="1">
      <c r="A360" s="110">
        <v>478</v>
      </c>
      <c r="B360" s="9" t="s">
        <v>831</v>
      </c>
      <c r="C360" s="9" t="s">
        <v>100</v>
      </c>
      <c r="D360" s="11" t="s">
        <v>86</v>
      </c>
      <c r="E360" s="110">
        <v>5</v>
      </c>
      <c r="F360" s="41">
        <f t="shared" si="33"/>
        <v>126.49999999999999</v>
      </c>
      <c r="G360" s="90">
        <f t="shared" si="34"/>
        <v>632.49999999999989</v>
      </c>
      <c r="H360" s="12">
        <v>8</v>
      </c>
      <c r="I360" s="41">
        <f t="shared" si="35"/>
        <v>683.09999999999991</v>
      </c>
      <c r="J360" s="9"/>
      <c r="K360" s="9"/>
      <c r="L360" s="36"/>
      <c r="N360" s="94">
        <v>110</v>
      </c>
    </row>
    <row r="361" spans="1:14" ht="51.75" thickBot="1">
      <c r="A361" s="110">
        <v>482</v>
      </c>
      <c r="B361" s="9" t="s">
        <v>836</v>
      </c>
      <c r="C361" s="9" t="s">
        <v>837</v>
      </c>
      <c r="D361" s="11"/>
      <c r="E361" s="110">
        <v>80</v>
      </c>
      <c r="F361" s="41">
        <f t="shared" si="33"/>
        <v>49.656999999999996</v>
      </c>
      <c r="G361" s="90">
        <f t="shared" si="34"/>
        <v>3972.5599999999995</v>
      </c>
      <c r="H361" s="12">
        <v>8</v>
      </c>
      <c r="I361" s="41">
        <f t="shared" si="35"/>
        <v>4290.3647999999994</v>
      </c>
      <c r="J361" s="9"/>
      <c r="K361" s="9"/>
      <c r="L361" s="36"/>
      <c r="N361" s="94">
        <v>43.18</v>
      </c>
    </row>
    <row r="362" spans="1:14" ht="15.75" thickBot="1">
      <c r="A362" s="110">
        <v>483</v>
      </c>
      <c r="B362" s="10" t="s">
        <v>838</v>
      </c>
      <c r="C362" s="9" t="s">
        <v>242</v>
      </c>
      <c r="D362" s="11" t="s">
        <v>213</v>
      </c>
      <c r="E362" s="110">
        <v>15</v>
      </c>
      <c r="F362" s="41">
        <f t="shared" si="33"/>
        <v>12.845499999999999</v>
      </c>
      <c r="G362" s="90">
        <f t="shared" si="34"/>
        <v>192.6825</v>
      </c>
      <c r="H362" s="12">
        <v>8</v>
      </c>
      <c r="I362" s="41">
        <f t="shared" si="35"/>
        <v>208.09710000000001</v>
      </c>
      <c r="J362" s="9"/>
      <c r="K362" s="9"/>
      <c r="L362" s="36"/>
      <c r="N362" s="94">
        <v>11.17</v>
      </c>
    </row>
    <row r="363" spans="1:14" ht="15.75" thickBot="1">
      <c r="A363" s="110">
        <v>485</v>
      </c>
      <c r="B363" s="9" t="s">
        <v>839</v>
      </c>
      <c r="C363" s="9" t="s">
        <v>840</v>
      </c>
      <c r="D363" s="11" t="s">
        <v>842</v>
      </c>
      <c r="E363" s="110">
        <v>15</v>
      </c>
      <c r="F363" s="41">
        <f t="shared" ref="F363:F399" si="36">PRODUCT(N363,1.15)</f>
        <v>9.7864999999999984</v>
      </c>
      <c r="G363" s="90">
        <f t="shared" ref="G363:G398" si="37">PRODUCT(E363,F363)</f>
        <v>146.79749999999999</v>
      </c>
      <c r="H363" s="12">
        <v>8</v>
      </c>
      <c r="I363" s="41">
        <f t="shared" ref="I363:I399" si="38">PRODUCT(G363,(100+H363)%)</f>
        <v>158.54130000000001</v>
      </c>
      <c r="J363" s="9"/>
      <c r="K363" s="9"/>
      <c r="L363" s="36"/>
      <c r="N363" s="94">
        <v>8.51</v>
      </c>
    </row>
    <row r="364" spans="1:14" ht="15.75" thickBot="1">
      <c r="A364" s="110">
        <v>486</v>
      </c>
      <c r="B364" s="9" t="s">
        <v>843</v>
      </c>
      <c r="C364" s="9" t="s">
        <v>844</v>
      </c>
      <c r="D364" s="11" t="s">
        <v>845</v>
      </c>
      <c r="E364" s="110">
        <v>3</v>
      </c>
      <c r="F364" s="41">
        <f t="shared" si="36"/>
        <v>31.705499999999997</v>
      </c>
      <c r="G364" s="90">
        <f t="shared" si="37"/>
        <v>95.116499999999988</v>
      </c>
      <c r="H364" s="12">
        <v>8</v>
      </c>
      <c r="I364" s="41">
        <f t="shared" si="38"/>
        <v>102.72582</v>
      </c>
      <c r="J364" s="9"/>
      <c r="K364" s="9"/>
      <c r="L364" s="36"/>
      <c r="N364" s="94">
        <v>27.57</v>
      </c>
    </row>
    <row r="365" spans="1:14" ht="26.25" thickBot="1">
      <c r="A365" s="110">
        <v>487</v>
      </c>
      <c r="B365" s="2" t="s">
        <v>846</v>
      </c>
      <c r="C365" s="9" t="s">
        <v>847</v>
      </c>
      <c r="D365" s="11" t="s">
        <v>848</v>
      </c>
      <c r="E365" s="110">
        <v>3</v>
      </c>
      <c r="F365" s="41">
        <f t="shared" si="36"/>
        <v>31.256999999999998</v>
      </c>
      <c r="G365" s="90">
        <f t="shared" si="37"/>
        <v>93.770999999999987</v>
      </c>
      <c r="H365" s="12">
        <v>8</v>
      </c>
      <c r="I365" s="41">
        <f t="shared" si="38"/>
        <v>101.27267999999999</v>
      </c>
      <c r="J365" s="9"/>
      <c r="K365" s="9"/>
      <c r="L365" s="36"/>
      <c r="N365" s="94">
        <v>27.18</v>
      </c>
    </row>
    <row r="366" spans="1:14" ht="26.25" thickBot="1">
      <c r="A366" s="110">
        <v>488</v>
      </c>
      <c r="B366" s="9" t="s">
        <v>849</v>
      </c>
      <c r="C366" s="9" t="s">
        <v>850</v>
      </c>
      <c r="D366" s="11" t="s">
        <v>851</v>
      </c>
      <c r="E366" s="110">
        <v>8</v>
      </c>
      <c r="F366" s="41">
        <f t="shared" si="36"/>
        <v>247.70999999999998</v>
      </c>
      <c r="G366" s="90">
        <f t="shared" si="37"/>
        <v>1981.6799999999998</v>
      </c>
      <c r="H366" s="12">
        <v>8</v>
      </c>
      <c r="I366" s="41">
        <f t="shared" si="38"/>
        <v>2140.2143999999998</v>
      </c>
      <c r="J366" s="9"/>
      <c r="K366" s="9"/>
      <c r="L366" s="36"/>
      <c r="N366" s="94">
        <v>215.4</v>
      </c>
    </row>
    <row r="367" spans="1:14" ht="39" thickBot="1">
      <c r="A367" s="110">
        <v>489</v>
      </c>
      <c r="B367" s="9" t="s">
        <v>852</v>
      </c>
      <c r="C367" s="9" t="s">
        <v>853</v>
      </c>
      <c r="D367" s="11" t="s">
        <v>429</v>
      </c>
      <c r="E367" s="110">
        <v>120</v>
      </c>
      <c r="F367" s="41">
        <f t="shared" si="36"/>
        <v>1.7249999999999999</v>
      </c>
      <c r="G367" s="90">
        <f t="shared" si="37"/>
        <v>206.99999999999997</v>
      </c>
      <c r="H367" s="12">
        <v>8</v>
      </c>
      <c r="I367" s="41">
        <f t="shared" si="38"/>
        <v>223.55999999999997</v>
      </c>
      <c r="J367" s="9"/>
      <c r="K367" s="9"/>
      <c r="L367" s="36"/>
      <c r="N367" s="94">
        <v>1.5</v>
      </c>
    </row>
    <row r="368" spans="1:14" ht="26.25" thickBot="1">
      <c r="A368" s="110">
        <v>490</v>
      </c>
      <c r="B368" s="9" t="s">
        <v>854</v>
      </c>
      <c r="C368" s="9" t="s">
        <v>855</v>
      </c>
      <c r="D368" s="11">
        <v>5.0000000000000001E-3</v>
      </c>
      <c r="E368" s="110">
        <v>30</v>
      </c>
      <c r="F368" s="41">
        <f t="shared" si="36"/>
        <v>30.440499999999997</v>
      </c>
      <c r="G368" s="90">
        <f t="shared" si="37"/>
        <v>913.21499999999992</v>
      </c>
      <c r="H368" s="12">
        <v>8</v>
      </c>
      <c r="I368" s="41">
        <f t="shared" si="38"/>
        <v>986.2722</v>
      </c>
      <c r="J368" s="9"/>
      <c r="K368" s="9"/>
      <c r="L368" s="36"/>
      <c r="N368" s="94">
        <v>26.47</v>
      </c>
    </row>
    <row r="369" spans="1:14" ht="15.75" thickBot="1">
      <c r="A369" s="110">
        <v>491</v>
      </c>
      <c r="B369" s="9" t="s">
        <v>854</v>
      </c>
      <c r="C369" s="9" t="s">
        <v>686</v>
      </c>
      <c r="D369" s="11" t="s">
        <v>856</v>
      </c>
      <c r="E369" s="110">
        <v>15</v>
      </c>
      <c r="F369" s="41">
        <f t="shared" si="36"/>
        <v>22.241</v>
      </c>
      <c r="G369" s="90">
        <f t="shared" si="37"/>
        <v>333.61500000000001</v>
      </c>
      <c r="H369" s="12">
        <v>8</v>
      </c>
      <c r="I369" s="41">
        <f t="shared" si="38"/>
        <v>360.30420000000004</v>
      </c>
      <c r="J369" s="9"/>
      <c r="K369" s="9"/>
      <c r="L369" s="36"/>
      <c r="N369" s="94">
        <v>19.34</v>
      </c>
    </row>
    <row r="370" spans="1:14" ht="15.75" thickBot="1">
      <c r="A370" s="110">
        <v>492</v>
      </c>
      <c r="B370" s="9" t="s">
        <v>857</v>
      </c>
      <c r="C370" s="9" t="s">
        <v>278</v>
      </c>
      <c r="D370" s="11" t="s">
        <v>213</v>
      </c>
      <c r="E370" s="110">
        <v>10</v>
      </c>
      <c r="F370" s="41">
        <f t="shared" si="36"/>
        <v>35.120999999999995</v>
      </c>
      <c r="G370" s="90">
        <f t="shared" si="37"/>
        <v>351.20999999999992</v>
      </c>
      <c r="H370" s="12">
        <v>8</v>
      </c>
      <c r="I370" s="41">
        <f t="shared" si="38"/>
        <v>379.30679999999995</v>
      </c>
      <c r="J370" s="9"/>
      <c r="K370" s="9"/>
      <c r="L370" s="36"/>
      <c r="N370" s="94">
        <v>30.54</v>
      </c>
    </row>
    <row r="371" spans="1:14" ht="15.75" thickBot="1">
      <c r="A371" s="110">
        <v>493</v>
      </c>
      <c r="B371" s="9" t="s">
        <v>858</v>
      </c>
      <c r="C371" s="9" t="s">
        <v>859</v>
      </c>
      <c r="D371" s="11" t="s">
        <v>860</v>
      </c>
      <c r="E371" s="110">
        <v>100</v>
      </c>
      <c r="F371" s="41">
        <f t="shared" si="36"/>
        <v>24.345500000000001</v>
      </c>
      <c r="G371" s="90">
        <f t="shared" si="37"/>
        <v>2434.5500000000002</v>
      </c>
      <c r="H371" s="12">
        <v>8</v>
      </c>
      <c r="I371" s="41">
        <f t="shared" si="38"/>
        <v>2629.3140000000003</v>
      </c>
      <c r="J371" s="9"/>
      <c r="K371" s="9"/>
      <c r="L371" s="36"/>
      <c r="N371" s="94">
        <v>21.17</v>
      </c>
    </row>
    <row r="372" spans="1:14" ht="15.75" thickBot="1">
      <c r="A372" s="110">
        <v>495</v>
      </c>
      <c r="B372" s="9" t="s">
        <v>862</v>
      </c>
      <c r="C372" s="9" t="s">
        <v>863</v>
      </c>
      <c r="D372" s="11" t="s">
        <v>132</v>
      </c>
      <c r="E372" s="110">
        <v>30</v>
      </c>
      <c r="F372" s="41">
        <f t="shared" si="36"/>
        <v>4.6805000000000003</v>
      </c>
      <c r="G372" s="90">
        <f t="shared" si="37"/>
        <v>140.41500000000002</v>
      </c>
      <c r="H372" s="12">
        <v>8</v>
      </c>
      <c r="I372" s="41">
        <f t="shared" si="38"/>
        <v>151.64820000000003</v>
      </c>
      <c r="J372" s="9"/>
      <c r="K372" s="9"/>
      <c r="L372" s="36"/>
      <c r="N372" s="94">
        <v>4.07</v>
      </c>
    </row>
    <row r="373" spans="1:14" ht="15.75" thickBot="1">
      <c r="A373" s="110">
        <v>496</v>
      </c>
      <c r="B373" s="9" t="s">
        <v>862</v>
      </c>
      <c r="C373" s="9" t="s">
        <v>864</v>
      </c>
      <c r="D373" s="11" t="s">
        <v>865</v>
      </c>
      <c r="E373" s="110">
        <v>3</v>
      </c>
      <c r="F373" s="41">
        <f t="shared" si="36"/>
        <v>10.533999999999999</v>
      </c>
      <c r="G373" s="90">
        <f t="shared" si="37"/>
        <v>31.601999999999997</v>
      </c>
      <c r="H373" s="12">
        <v>8</v>
      </c>
      <c r="I373" s="41">
        <f t="shared" si="38"/>
        <v>34.130159999999997</v>
      </c>
      <c r="J373" s="9"/>
      <c r="K373" s="9"/>
      <c r="L373" s="36"/>
      <c r="N373" s="94">
        <v>9.16</v>
      </c>
    </row>
    <row r="374" spans="1:14" ht="15.75" thickBot="1">
      <c r="A374" s="110">
        <v>497</v>
      </c>
      <c r="B374" s="9" t="s">
        <v>866</v>
      </c>
      <c r="C374" s="9" t="s">
        <v>867</v>
      </c>
      <c r="D374" s="11" t="s">
        <v>868</v>
      </c>
      <c r="E374" s="110">
        <v>7</v>
      </c>
      <c r="F374" s="41">
        <f t="shared" si="36"/>
        <v>12.535</v>
      </c>
      <c r="G374" s="90">
        <f t="shared" si="37"/>
        <v>87.745000000000005</v>
      </c>
      <c r="H374" s="12">
        <v>8</v>
      </c>
      <c r="I374" s="41">
        <f t="shared" si="38"/>
        <v>94.764600000000016</v>
      </c>
      <c r="J374" s="9"/>
      <c r="K374" s="9"/>
      <c r="L374" s="36"/>
      <c r="N374" s="94">
        <v>10.9</v>
      </c>
    </row>
    <row r="375" spans="1:14" ht="15.75" thickBot="1">
      <c r="A375" s="110">
        <v>499</v>
      </c>
      <c r="B375" s="9" t="s">
        <v>869</v>
      </c>
      <c r="C375" s="9" t="s">
        <v>870</v>
      </c>
      <c r="D375" s="11" t="s">
        <v>871</v>
      </c>
      <c r="E375" s="110">
        <v>40</v>
      </c>
      <c r="F375" s="41">
        <f t="shared" si="36"/>
        <v>63.031500000000001</v>
      </c>
      <c r="G375" s="90">
        <f t="shared" si="37"/>
        <v>2521.2600000000002</v>
      </c>
      <c r="H375" s="12">
        <v>8</v>
      </c>
      <c r="I375" s="41">
        <f t="shared" si="38"/>
        <v>2722.9608000000003</v>
      </c>
      <c r="J375" s="9"/>
      <c r="K375" s="9"/>
      <c r="L375" s="36"/>
      <c r="N375" s="94">
        <v>54.81</v>
      </c>
    </row>
    <row r="376" spans="1:14" ht="15.75" thickBot="1">
      <c r="A376" s="110">
        <v>500</v>
      </c>
      <c r="B376" s="9" t="s">
        <v>872</v>
      </c>
      <c r="C376" s="9" t="s">
        <v>263</v>
      </c>
      <c r="D376" s="11" t="s">
        <v>114</v>
      </c>
      <c r="E376" s="110">
        <v>5</v>
      </c>
      <c r="F376" s="41">
        <f t="shared" si="36"/>
        <v>14.052999999999999</v>
      </c>
      <c r="G376" s="90">
        <f t="shared" si="37"/>
        <v>70.265000000000001</v>
      </c>
      <c r="H376" s="12">
        <v>8</v>
      </c>
      <c r="I376" s="41">
        <f t="shared" si="38"/>
        <v>75.886200000000002</v>
      </c>
      <c r="J376" s="9"/>
      <c r="K376" s="9"/>
      <c r="L376" s="36"/>
      <c r="N376" s="94">
        <v>12.22</v>
      </c>
    </row>
    <row r="377" spans="1:14" ht="15.75" thickBot="1">
      <c r="A377" s="110">
        <v>501</v>
      </c>
      <c r="B377" s="9" t="s">
        <v>873</v>
      </c>
      <c r="C377" s="9" t="s">
        <v>100</v>
      </c>
      <c r="D377" s="11" t="s">
        <v>108</v>
      </c>
      <c r="E377" s="110">
        <v>25</v>
      </c>
      <c r="F377" s="41">
        <f t="shared" si="36"/>
        <v>4.2089999999999996</v>
      </c>
      <c r="G377" s="90">
        <f t="shared" si="37"/>
        <v>105.22499999999999</v>
      </c>
      <c r="H377" s="12">
        <v>8</v>
      </c>
      <c r="I377" s="41">
        <f t="shared" si="38"/>
        <v>113.643</v>
      </c>
      <c r="J377" s="9"/>
      <c r="K377" s="9"/>
      <c r="L377" s="36"/>
      <c r="N377" s="94">
        <v>3.66</v>
      </c>
    </row>
    <row r="378" spans="1:14" ht="15.75" thickBot="1">
      <c r="A378" s="110">
        <v>502</v>
      </c>
      <c r="B378" s="9" t="s">
        <v>873</v>
      </c>
      <c r="C378" s="9" t="s">
        <v>100</v>
      </c>
      <c r="D378" s="11" t="s">
        <v>45</v>
      </c>
      <c r="E378" s="110">
        <v>25</v>
      </c>
      <c r="F378" s="41">
        <f t="shared" si="36"/>
        <v>6.1639999999999997</v>
      </c>
      <c r="G378" s="90">
        <f t="shared" si="37"/>
        <v>154.1</v>
      </c>
      <c r="H378" s="12">
        <v>8</v>
      </c>
      <c r="I378" s="41">
        <f t="shared" si="38"/>
        <v>166.428</v>
      </c>
      <c r="J378" s="9"/>
      <c r="K378" s="9"/>
      <c r="L378" s="36"/>
      <c r="N378" s="94">
        <v>5.36</v>
      </c>
    </row>
    <row r="379" spans="1:14" ht="26.25" thickBot="1">
      <c r="A379" s="110">
        <v>504</v>
      </c>
      <c r="B379" s="9" t="s">
        <v>875</v>
      </c>
      <c r="C379" s="9" t="s">
        <v>876</v>
      </c>
      <c r="D379" s="11" t="s">
        <v>877</v>
      </c>
      <c r="E379" s="110">
        <v>50</v>
      </c>
      <c r="F379" s="41">
        <f t="shared" si="36"/>
        <v>17.387999999999998</v>
      </c>
      <c r="G379" s="90">
        <f t="shared" si="37"/>
        <v>869.39999999999986</v>
      </c>
      <c r="H379" s="12">
        <v>8</v>
      </c>
      <c r="I379" s="41">
        <f t="shared" si="38"/>
        <v>938.95199999999988</v>
      </c>
      <c r="J379" s="9"/>
      <c r="K379" s="9"/>
      <c r="L379" s="36"/>
      <c r="N379" s="94">
        <v>15.12</v>
      </c>
    </row>
    <row r="380" spans="1:14" ht="15.75" thickBot="1">
      <c r="A380" s="110">
        <v>505</v>
      </c>
      <c r="B380" s="9" t="s">
        <v>875</v>
      </c>
      <c r="C380" s="10" t="s">
        <v>878</v>
      </c>
      <c r="D380" s="11" t="s">
        <v>879</v>
      </c>
      <c r="E380" s="110">
        <v>40</v>
      </c>
      <c r="F380" s="41">
        <f t="shared" si="36"/>
        <v>22.942499999999999</v>
      </c>
      <c r="G380" s="90">
        <f t="shared" si="37"/>
        <v>917.69999999999993</v>
      </c>
      <c r="H380" s="12">
        <v>8</v>
      </c>
      <c r="I380" s="41">
        <f t="shared" si="38"/>
        <v>991.11599999999999</v>
      </c>
      <c r="J380" s="9"/>
      <c r="K380" s="9"/>
      <c r="L380" s="36"/>
      <c r="N380" s="94">
        <v>19.95</v>
      </c>
    </row>
    <row r="381" spans="1:14" ht="15.75" thickBot="1">
      <c r="A381" s="110">
        <v>507</v>
      </c>
      <c r="B381" s="9" t="s">
        <v>883</v>
      </c>
      <c r="C381" s="9" t="s">
        <v>884</v>
      </c>
      <c r="D381" s="11" t="s">
        <v>885</v>
      </c>
      <c r="E381" s="110">
        <v>15</v>
      </c>
      <c r="F381" s="41">
        <f t="shared" si="36"/>
        <v>15.800999999999998</v>
      </c>
      <c r="G381" s="90">
        <f t="shared" si="37"/>
        <v>237.01499999999999</v>
      </c>
      <c r="H381" s="12">
        <v>8</v>
      </c>
      <c r="I381" s="41">
        <f t="shared" si="38"/>
        <v>255.97620000000001</v>
      </c>
      <c r="J381" s="9"/>
      <c r="K381" s="9"/>
      <c r="L381" s="36"/>
      <c r="N381" s="94">
        <v>13.74</v>
      </c>
    </row>
    <row r="382" spans="1:14" ht="26.25" thickBot="1">
      <c r="A382" s="110">
        <v>509</v>
      </c>
      <c r="B382" s="9" t="s">
        <v>886</v>
      </c>
      <c r="C382" s="9" t="s">
        <v>887</v>
      </c>
      <c r="D382" s="11" t="s">
        <v>108</v>
      </c>
      <c r="E382" s="110">
        <v>8</v>
      </c>
      <c r="F382" s="41">
        <f t="shared" si="36"/>
        <v>33.533999999999999</v>
      </c>
      <c r="G382" s="90">
        <f t="shared" si="37"/>
        <v>268.27199999999999</v>
      </c>
      <c r="H382" s="12">
        <v>8</v>
      </c>
      <c r="I382" s="41">
        <f t="shared" si="38"/>
        <v>289.73376000000002</v>
      </c>
      <c r="J382" s="9"/>
      <c r="K382" s="9"/>
      <c r="L382" s="36"/>
      <c r="N382" s="94">
        <v>29.16</v>
      </c>
    </row>
    <row r="383" spans="1:14" ht="15.75" thickBot="1">
      <c r="A383" s="110">
        <v>511</v>
      </c>
      <c r="B383" s="9" t="s">
        <v>886</v>
      </c>
      <c r="C383" s="9" t="s">
        <v>331</v>
      </c>
      <c r="D383" s="11" t="s">
        <v>108</v>
      </c>
      <c r="E383" s="110">
        <v>10</v>
      </c>
      <c r="F383" s="41">
        <f t="shared" si="36"/>
        <v>17.560499999999998</v>
      </c>
      <c r="G383" s="90">
        <f t="shared" si="37"/>
        <v>175.60499999999996</v>
      </c>
      <c r="H383" s="12">
        <v>8</v>
      </c>
      <c r="I383" s="41">
        <f t="shared" si="38"/>
        <v>189.65339999999998</v>
      </c>
      <c r="J383" s="9"/>
      <c r="K383" s="9"/>
      <c r="L383" s="36"/>
      <c r="N383" s="94">
        <v>15.27</v>
      </c>
    </row>
    <row r="384" spans="1:14" ht="15.75" thickBot="1">
      <c r="A384" s="110">
        <v>512</v>
      </c>
      <c r="B384" s="9" t="s">
        <v>886</v>
      </c>
      <c r="C384" s="9" t="s">
        <v>888</v>
      </c>
      <c r="D384" s="11" t="s">
        <v>45</v>
      </c>
      <c r="E384" s="110">
        <v>60</v>
      </c>
      <c r="F384" s="41">
        <f t="shared" si="36"/>
        <v>33.660499999999999</v>
      </c>
      <c r="G384" s="90">
        <f t="shared" si="37"/>
        <v>2019.6299999999999</v>
      </c>
      <c r="H384" s="12">
        <v>8</v>
      </c>
      <c r="I384" s="41">
        <f t="shared" si="38"/>
        <v>2181.2004000000002</v>
      </c>
      <c r="J384" s="9"/>
      <c r="K384" s="9"/>
      <c r="L384" s="36"/>
      <c r="N384" s="94">
        <v>29.27</v>
      </c>
    </row>
    <row r="385" spans="1:14" ht="15.75" thickBot="1">
      <c r="A385" s="110">
        <v>514</v>
      </c>
      <c r="B385" s="9" t="s">
        <v>889</v>
      </c>
      <c r="C385" s="9" t="s">
        <v>761</v>
      </c>
      <c r="D385" s="11" t="s">
        <v>105</v>
      </c>
      <c r="E385" s="110">
        <v>1</v>
      </c>
      <c r="F385" s="41">
        <f t="shared" si="36"/>
        <v>30.647499999999997</v>
      </c>
      <c r="G385" s="90">
        <f t="shared" si="37"/>
        <v>30.647499999999997</v>
      </c>
      <c r="H385" s="12">
        <v>8</v>
      </c>
      <c r="I385" s="41">
        <f t="shared" si="38"/>
        <v>33.099299999999999</v>
      </c>
      <c r="J385" s="9"/>
      <c r="K385" s="9"/>
      <c r="L385" s="36"/>
      <c r="N385" s="94">
        <v>26.65</v>
      </c>
    </row>
    <row r="386" spans="1:14" ht="15.75" thickBot="1">
      <c r="A386" s="110">
        <v>515</v>
      </c>
      <c r="B386" s="9" t="s">
        <v>889</v>
      </c>
      <c r="C386" s="9" t="s">
        <v>180</v>
      </c>
      <c r="D386" s="11" t="s">
        <v>167</v>
      </c>
      <c r="E386" s="110">
        <v>32</v>
      </c>
      <c r="F386" s="41">
        <f t="shared" si="36"/>
        <v>6.0374999999999996</v>
      </c>
      <c r="G386" s="90">
        <f t="shared" si="37"/>
        <v>193.2</v>
      </c>
      <c r="H386" s="12">
        <v>8</v>
      </c>
      <c r="I386" s="41">
        <f t="shared" si="38"/>
        <v>208.65600000000001</v>
      </c>
      <c r="J386" s="9"/>
      <c r="K386" s="9"/>
      <c r="L386" s="36"/>
      <c r="N386" s="95">
        <v>5.25</v>
      </c>
    </row>
    <row r="387" spans="1:14" ht="26.25" thickBot="1">
      <c r="A387" s="110">
        <v>519</v>
      </c>
      <c r="B387" s="9" t="s">
        <v>894</v>
      </c>
      <c r="C387" s="9" t="s">
        <v>895</v>
      </c>
      <c r="D387" s="11" t="s">
        <v>896</v>
      </c>
      <c r="E387" s="110">
        <v>100</v>
      </c>
      <c r="F387" s="41">
        <f t="shared" si="36"/>
        <v>320.01049999999998</v>
      </c>
      <c r="G387" s="90">
        <f t="shared" si="37"/>
        <v>32001.05</v>
      </c>
      <c r="H387" s="12">
        <v>8</v>
      </c>
      <c r="I387" s="41">
        <f t="shared" si="38"/>
        <v>34561.133999999998</v>
      </c>
      <c r="J387" s="9"/>
      <c r="K387" s="9"/>
      <c r="L387" s="36"/>
      <c r="N387" s="94">
        <v>278.27</v>
      </c>
    </row>
    <row r="388" spans="1:14" ht="15.75" thickBot="1">
      <c r="A388" s="110">
        <v>520</v>
      </c>
      <c r="B388" s="9" t="s">
        <v>897</v>
      </c>
      <c r="C388" s="9" t="s">
        <v>551</v>
      </c>
      <c r="D388" s="11" t="s">
        <v>264</v>
      </c>
      <c r="E388" s="110">
        <v>7</v>
      </c>
      <c r="F388" s="41">
        <f t="shared" si="36"/>
        <v>28.094499999999996</v>
      </c>
      <c r="G388" s="90">
        <f t="shared" si="37"/>
        <v>196.66149999999999</v>
      </c>
      <c r="H388" s="12">
        <v>8</v>
      </c>
      <c r="I388" s="41">
        <f t="shared" si="38"/>
        <v>212.39442</v>
      </c>
      <c r="J388" s="9"/>
      <c r="K388" s="9"/>
      <c r="L388" s="36"/>
      <c r="N388" s="94">
        <v>24.43</v>
      </c>
    </row>
    <row r="389" spans="1:14" ht="15.75" thickBot="1">
      <c r="A389" s="110">
        <v>521</v>
      </c>
      <c r="B389" s="9" t="s">
        <v>897</v>
      </c>
      <c r="C389" s="9" t="s">
        <v>551</v>
      </c>
      <c r="D389" s="11" t="s">
        <v>898</v>
      </c>
      <c r="E389" s="110">
        <v>7</v>
      </c>
      <c r="F389" s="41">
        <f t="shared" si="36"/>
        <v>37.466999999999992</v>
      </c>
      <c r="G389" s="90">
        <f t="shared" si="37"/>
        <v>262.26899999999995</v>
      </c>
      <c r="H389" s="12">
        <v>8</v>
      </c>
      <c r="I389" s="41">
        <f t="shared" si="38"/>
        <v>283.25051999999994</v>
      </c>
      <c r="J389" s="9"/>
      <c r="K389" s="9"/>
      <c r="L389" s="36"/>
      <c r="N389" s="94">
        <v>32.58</v>
      </c>
    </row>
    <row r="390" spans="1:14" ht="15.75" thickBot="1">
      <c r="A390" s="110">
        <v>522</v>
      </c>
      <c r="B390" s="9" t="s">
        <v>897</v>
      </c>
      <c r="C390" s="9" t="s">
        <v>551</v>
      </c>
      <c r="D390" s="11" t="s">
        <v>79</v>
      </c>
      <c r="E390" s="110">
        <v>20</v>
      </c>
      <c r="F390" s="41">
        <f t="shared" si="36"/>
        <v>38.628500000000003</v>
      </c>
      <c r="G390" s="90">
        <f t="shared" si="37"/>
        <v>772.57</v>
      </c>
      <c r="H390" s="12">
        <v>8</v>
      </c>
      <c r="I390" s="41">
        <f t="shared" si="38"/>
        <v>834.37560000000008</v>
      </c>
      <c r="J390" s="9"/>
      <c r="K390" s="9"/>
      <c r="L390" s="36"/>
      <c r="N390" s="94">
        <v>33.590000000000003</v>
      </c>
    </row>
    <row r="391" spans="1:14" ht="15.75" thickBot="1">
      <c r="A391" s="110">
        <v>524</v>
      </c>
      <c r="B391" s="9" t="s">
        <v>900</v>
      </c>
      <c r="C391" s="9" t="s">
        <v>345</v>
      </c>
      <c r="D391" s="11" t="s">
        <v>901</v>
      </c>
      <c r="E391" s="110">
        <v>25</v>
      </c>
      <c r="F391" s="41">
        <f t="shared" si="36"/>
        <v>25.07</v>
      </c>
      <c r="G391" s="90">
        <f t="shared" si="37"/>
        <v>626.75</v>
      </c>
      <c r="H391" s="12">
        <v>8</v>
      </c>
      <c r="I391" s="41">
        <f t="shared" si="38"/>
        <v>676.8900000000001</v>
      </c>
      <c r="J391" s="9"/>
      <c r="K391" s="9"/>
      <c r="L391" s="36"/>
      <c r="N391" s="94">
        <v>21.8</v>
      </c>
    </row>
    <row r="392" spans="1:14" ht="26.25" thickBot="1">
      <c r="A392" s="110">
        <v>525</v>
      </c>
      <c r="B392" s="9" t="s">
        <v>900</v>
      </c>
      <c r="C392" s="10" t="s">
        <v>902</v>
      </c>
      <c r="D392" s="11" t="s">
        <v>727</v>
      </c>
      <c r="E392" s="110">
        <v>25</v>
      </c>
      <c r="F392" s="41">
        <f t="shared" si="36"/>
        <v>9.2114999999999991</v>
      </c>
      <c r="G392" s="90">
        <f t="shared" si="37"/>
        <v>230.28749999999997</v>
      </c>
      <c r="H392" s="12">
        <v>8</v>
      </c>
      <c r="I392" s="41">
        <f t="shared" si="38"/>
        <v>248.71049999999997</v>
      </c>
      <c r="J392" s="9"/>
      <c r="K392" s="9"/>
      <c r="L392" s="36"/>
      <c r="N392" s="94">
        <v>8.01</v>
      </c>
    </row>
    <row r="393" spans="1:14" ht="51.75" thickBot="1">
      <c r="A393" s="110">
        <v>528</v>
      </c>
      <c r="B393" s="9" t="s">
        <v>904</v>
      </c>
      <c r="C393" s="9" t="s">
        <v>905</v>
      </c>
      <c r="D393" s="11" t="s">
        <v>906</v>
      </c>
      <c r="E393" s="110">
        <v>60</v>
      </c>
      <c r="F393" s="41">
        <f t="shared" si="36"/>
        <v>9.016</v>
      </c>
      <c r="G393" s="90">
        <f t="shared" si="37"/>
        <v>540.96</v>
      </c>
      <c r="H393" s="12">
        <v>8</v>
      </c>
      <c r="I393" s="41">
        <f t="shared" si="38"/>
        <v>584.23680000000013</v>
      </c>
      <c r="J393" s="9"/>
      <c r="K393" s="9"/>
      <c r="L393" s="36"/>
      <c r="N393" s="94">
        <v>7.84</v>
      </c>
    </row>
    <row r="394" spans="1:14" ht="26.25" thickBot="1">
      <c r="A394" s="110">
        <v>529</v>
      </c>
      <c r="B394" s="9" t="s">
        <v>907</v>
      </c>
      <c r="C394" s="9" t="s">
        <v>908</v>
      </c>
      <c r="D394" s="11" t="s">
        <v>909</v>
      </c>
      <c r="E394" s="110">
        <v>5</v>
      </c>
      <c r="F394" s="41">
        <f t="shared" si="36"/>
        <v>29.1525</v>
      </c>
      <c r="G394" s="90">
        <f t="shared" si="37"/>
        <v>145.76249999999999</v>
      </c>
      <c r="H394" s="12">
        <v>8</v>
      </c>
      <c r="I394" s="41">
        <f t="shared" si="38"/>
        <v>157.42349999999999</v>
      </c>
      <c r="J394" s="9"/>
      <c r="K394" s="9"/>
      <c r="L394" s="36"/>
      <c r="N394" s="94">
        <v>25.35</v>
      </c>
    </row>
    <row r="395" spans="1:14" ht="26.25" thickBot="1">
      <c r="A395" s="110">
        <v>530</v>
      </c>
      <c r="B395" s="9" t="s">
        <v>907</v>
      </c>
      <c r="C395" s="9" t="s">
        <v>62</v>
      </c>
      <c r="D395" s="11" t="s">
        <v>910</v>
      </c>
      <c r="E395" s="110">
        <v>18</v>
      </c>
      <c r="F395" s="41">
        <f t="shared" si="36"/>
        <v>16.387499999999999</v>
      </c>
      <c r="G395" s="90">
        <f t="shared" si="37"/>
        <v>294.97499999999997</v>
      </c>
      <c r="H395" s="12">
        <v>8</v>
      </c>
      <c r="I395" s="41">
        <f t="shared" si="38"/>
        <v>318.57299999999998</v>
      </c>
      <c r="J395" s="9"/>
      <c r="K395" s="9"/>
      <c r="L395" s="36"/>
      <c r="N395" s="94">
        <v>14.25</v>
      </c>
    </row>
    <row r="396" spans="1:14" ht="15.75" thickBot="1">
      <c r="A396" s="110">
        <v>531</v>
      </c>
      <c r="B396" s="9" t="s">
        <v>911</v>
      </c>
      <c r="C396" s="9" t="s">
        <v>242</v>
      </c>
      <c r="D396" s="11" t="s">
        <v>83</v>
      </c>
      <c r="E396" s="110">
        <v>60</v>
      </c>
      <c r="F396" s="41">
        <f t="shared" si="36"/>
        <v>5.3475000000000001</v>
      </c>
      <c r="G396" s="90">
        <f t="shared" si="37"/>
        <v>320.85000000000002</v>
      </c>
      <c r="H396" s="12">
        <v>8</v>
      </c>
      <c r="I396" s="41">
        <f t="shared" si="38"/>
        <v>346.51800000000003</v>
      </c>
      <c r="J396" s="9"/>
      <c r="K396" s="9"/>
      <c r="L396" s="36"/>
      <c r="N396" s="94">
        <v>4.6500000000000004</v>
      </c>
    </row>
    <row r="397" spans="1:14" ht="15.75" thickBot="1">
      <c r="A397" s="110">
        <v>538</v>
      </c>
      <c r="B397" s="9" t="s">
        <v>181</v>
      </c>
      <c r="C397" s="9" t="s">
        <v>182</v>
      </c>
      <c r="D397" s="11" t="s">
        <v>183</v>
      </c>
      <c r="E397" s="110">
        <v>15</v>
      </c>
      <c r="F397" s="41">
        <f t="shared" si="36"/>
        <v>51.381999999999998</v>
      </c>
      <c r="G397" s="90">
        <f t="shared" si="37"/>
        <v>770.73</v>
      </c>
      <c r="H397" s="12">
        <v>8</v>
      </c>
      <c r="I397" s="41">
        <f t="shared" si="38"/>
        <v>832.38840000000005</v>
      </c>
      <c r="J397" s="9"/>
      <c r="K397" s="9"/>
      <c r="L397" s="36"/>
      <c r="N397" s="94">
        <v>44.68</v>
      </c>
    </row>
    <row r="398" spans="1:14" ht="26.25" thickBot="1">
      <c r="A398" s="110">
        <v>539</v>
      </c>
      <c r="B398" s="9" t="s">
        <v>181</v>
      </c>
      <c r="C398" s="9" t="s">
        <v>184</v>
      </c>
      <c r="D398" s="11" t="s">
        <v>183</v>
      </c>
      <c r="E398" s="110">
        <v>62</v>
      </c>
      <c r="F398" s="41">
        <f t="shared" si="36"/>
        <v>53.842999999999996</v>
      </c>
      <c r="G398" s="90">
        <f t="shared" si="37"/>
        <v>3338.2659999999996</v>
      </c>
      <c r="H398" s="12">
        <v>8</v>
      </c>
      <c r="I398" s="41">
        <f t="shared" si="38"/>
        <v>3605.32728</v>
      </c>
      <c r="J398" s="9"/>
      <c r="K398" s="9"/>
      <c r="L398" s="36"/>
      <c r="N398" s="94">
        <v>46.82</v>
      </c>
    </row>
    <row r="399" spans="1:14" ht="15.75" thickBot="1">
      <c r="A399" s="110">
        <v>544</v>
      </c>
      <c r="B399" s="10" t="s">
        <v>921</v>
      </c>
      <c r="C399" s="10" t="s">
        <v>922</v>
      </c>
      <c r="D399" s="61" t="s">
        <v>114</v>
      </c>
      <c r="E399" s="112">
        <v>12</v>
      </c>
      <c r="F399" s="41">
        <f t="shared" si="36"/>
        <v>14.9155</v>
      </c>
      <c r="G399" s="90">
        <f t="shared" ref="G399:G423" si="39">PRODUCT(E399,F399)</f>
        <v>178.98599999999999</v>
      </c>
      <c r="H399" s="13">
        <v>8</v>
      </c>
      <c r="I399" s="41">
        <f t="shared" si="38"/>
        <v>193.30488</v>
      </c>
      <c r="J399" s="9"/>
      <c r="K399" s="9"/>
      <c r="L399" s="36"/>
      <c r="N399" s="94">
        <v>12.97</v>
      </c>
    </row>
    <row r="400" spans="1:14" ht="15.75" thickBot="1">
      <c r="A400" s="110">
        <v>551</v>
      </c>
      <c r="B400" s="9" t="s">
        <v>927</v>
      </c>
      <c r="C400" s="9" t="s">
        <v>928</v>
      </c>
      <c r="D400" s="11">
        <v>0.1</v>
      </c>
      <c r="E400" s="110">
        <v>35</v>
      </c>
      <c r="F400" s="41">
        <f t="shared" ref="F400:F423" si="40">PRODUCT(N400,1.15)</f>
        <v>30.900499999999997</v>
      </c>
      <c r="G400" s="90">
        <f t="shared" si="39"/>
        <v>1081.5174999999999</v>
      </c>
      <c r="H400" s="12">
        <v>8</v>
      </c>
      <c r="I400" s="41">
        <f t="shared" ref="I400:I423" si="41">PRODUCT(G400,(100+H400)%)</f>
        <v>1168.0389</v>
      </c>
      <c r="J400" s="9"/>
      <c r="K400" s="9"/>
      <c r="L400" s="36"/>
      <c r="N400" s="94">
        <v>26.87</v>
      </c>
    </row>
    <row r="401" spans="1:14" ht="26.25" thickBot="1">
      <c r="A401" s="110">
        <v>552</v>
      </c>
      <c r="B401" s="9" t="s">
        <v>929</v>
      </c>
      <c r="C401" s="9" t="s">
        <v>930</v>
      </c>
      <c r="D401" s="61"/>
      <c r="E401" s="110">
        <v>10</v>
      </c>
      <c r="F401" s="41">
        <f t="shared" si="40"/>
        <v>627.20999999999992</v>
      </c>
      <c r="G401" s="90">
        <f t="shared" si="39"/>
        <v>6272.0999999999995</v>
      </c>
      <c r="H401" s="12">
        <v>8</v>
      </c>
      <c r="I401" s="41">
        <f t="shared" si="41"/>
        <v>6773.8679999999995</v>
      </c>
      <c r="J401" s="9"/>
      <c r="K401" s="9"/>
      <c r="L401" s="36"/>
      <c r="N401" s="94">
        <v>545.4</v>
      </c>
    </row>
    <row r="402" spans="1:14" ht="15.75" thickBot="1">
      <c r="A402" s="110">
        <v>554</v>
      </c>
      <c r="B402" s="9" t="s">
        <v>932</v>
      </c>
      <c r="C402" s="9" t="s">
        <v>1453</v>
      </c>
      <c r="D402" s="11" t="s">
        <v>76</v>
      </c>
      <c r="E402" s="110">
        <v>40</v>
      </c>
      <c r="F402" s="41">
        <f t="shared" si="40"/>
        <v>184</v>
      </c>
      <c r="G402" s="90">
        <f t="shared" si="39"/>
        <v>7360</v>
      </c>
      <c r="H402" s="12">
        <v>8</v>
      </c>
      <c r="I402" s="41">
        <f t="shared" si="41"/>
        <v>7948.8</v>
      </c>
      <c r="J402" s="9"/>
      <c r="K402" s="9"/>
      <c r="L402" s="36"/>
      <c r="N402" s="94">
        <v>160</v>
      </c>
    </row>
    <row r="403" spans="1:14" ht="15.75" thickBot="1">
      <c r="A403" s="110">
        <v>557</v>
      </c>
      <c r="B403" s="9" t="s">
        <v>937</v>
      </c>
      <c r="C403" s="9" t="s">
        <v>938</v>
      </c>
      <c r="D403" s="11" t="s">
        <v>842</v>
      </c>
      <c r="E403" s="110">
        <v>6</v>
      </c>
      <c r="F403" s="41">
        <f t="shared" si="40"/>
        <v>23.793499999999998</v>
      </c>
      <c r="G403" s="90">
        <f t="shared" si="39"/>
        <v>142.761</v>
      </c>
      <c r="H403" s="12">
        <v>8</v>
      </c>
      <c r="I403" s="41">
        <f t="shared" si="41"/>
        <v>154.18188000000001</v>
      </c>
      <c r="J403" s="9"/>
      <c r="K403" s="9"/>
      <c r="L403" s="36"/>
      <c r="N403" s="94">
        <v>20.69</v>
      </c>
    </row>
    <row r="404" spans="1:14" ht="15.75" thickBot="1">
      <c r="A404" s="110">
        <v>562</v>
      </c>
      <c r="B404" s="9" t="s">
        <v>942</v>
      </c>
      <c r="C404" s="9" t="s">
        <v>323</v>
      </c>
      <c r="D404" s="11" t="s">
        <v>114</v>
      </c>
      <c r="E404" s="110">
        <v>2</v>
      </c>
      <c r="F404" s="41">
        <f t="shared" si="40"/>
        <v>24.322499999999998</v>
      </c>
      <c r="G404" s="90">
        <f t="shared" si="39"/>
        <v>48.644999999999996</v>
      </c>
      <c r="H404" s="12">
        <v>8</v>
      </c>
      <c r="I404" s="41">
        <f t="shared" si="41"/>
        <v>52.5366</v>
      </c>
      <c r="J404" s="9"/>
      <c r="K404" s="9"/>
      <c r="L404" s="36"/>
      <c r="N404" s="94">
        <v>21.15</v>
      </c>
    </row>
    <row r="405" spans="1:14" ht="15.75" thickBot="1">
      <c r="A405" s="110">
        <v>563</v>
      </c>
      <c r="B405" s="9" t="s">
        <v>942</v>
      </c>
      <c r="C405" s="9" t="s">
        <v>263</v>
      </c>
      <c r="D405" s="11" t="s">
        <v>108</v>
      </c>
      <c r="E405" s="110">
        <v>4</v>
      </c>
      <c r="F405" s="41">
        <f t="shared" si="40"/>
        <v>17.548999999999999</v>
      </c>
      <c r="G405" s="90">
        <f t="shared" si="39"/>
        <v>70.195999999999998</v>
      </c>
      <c r="H405" s="12">
        <v>8</v>
      </c>
      <c r="I405" s="41">
        <f t="shared" si="41"/>
        <v>75.81168000000001</v>
      </c>
      <c r="J405" s="9"/>
      <c r="K405" s="9"/>
      <c r="L405" s="36"/>
      <c r="N405" s="94">
        <v>15.26</v>
      </c>
    </row>
    <row r="406" spans="1:14" ht="15.75" thickBot="1">
      <c r="A406" s="110">
        <v>564</v>
      </c>
      <c r="B406" s="9" t="s">
        <v>942</v>
      </c>
      <c r="C406" s="9" t="s">
        <v>263</v>
      </c>
      <c r="D406" s="11" t="s">
        <v>45</v>
      </c>
      <c r="E406" s="110">
        <v>6</v>
      </c>
      <c r="F406" s="41">
        <f t="shared" si="40"/>
        <v>23.4025</v>
      </c>
      <c r="G406" s="90">
        <f t="shared" si="39"/>
        <v>140.41499999999999</v>
      </c>
      <c r="H406" s="12">
        <v>8</v>
      </c>
      <c r="I406" s="41">
        <f t="shared" si="41"/>
        <v>151.6482</v>
      </c>
      <c r="J406" s="9"/>
      <c r="K406" s="9"/>
      <c r="L406" s="36"/>
      <c r="N406" s="94">
        <v>20.350000000000001</v>
      </c>
    </row>
    <row r="407" spans="1:14" ht="15.75" thickBot="1">
      <c r="A407" s="110">
        <v>565</v>
      </c>
      <c r="B407" s="9" t="s">
        <v>943</v>
      </c>
      <c r="C407" s="9" t="s">
        <v>944</v>
      </c>
      <c r="D407" s="11" t="s">
        <v>945</v>
      </c>
      <c r="E407" s="110">
        <v>6</v>
      </c>
      <c r="F407" s="41">
        <f t="shared" si="40"/>
        <v>30.175999999999995</v>
      </c>
      <c r="G407" s="90">
        <f t="shared" si="39"/>
        <v>181.05599999999998</v>
      </c>
      <c r="H407" s="12">
        <v>8</v>
      </c>
      <c r="I407" s="41">
        <f t="shared" si="41"/>
        <v>195.54048</v>
      </c>
      <c r="J407" s="9"/>
      <c r="K407" s="9"/>
      <c r="L407" s="36"/>
      <c r="N407" s="94">
        <v>26.24</v>
      </c>
    </row>
    <row r="408" spans="1:14" ht="15.75" thickBot="1">
      <c r="A408" s="110">
        <v>570</v>
      </c>
      <c r="B408" s="9" t="s">
        <v>953</v>
      </c>
      <c r="C408" s="9" t="s">
        <v>242</v>
      </c>
      <c r="D408" s="11" t="s">
        <v>114</v>
      </c>
      <c r="E408" s="110">
        <v>2</v>
      </c>
      <c r="F408" s="41">
        <f t="shared" si="40"/>
        <v>35.120999999999995</v>
      </c>
      <c r="G408" s="90">
        <f t="shared" si="39"/>
        <v>70.24199999999999</v>
      </c>
      <c r="H408" s="12">
        <v>8</v>
      </c>
      <c r="I408" s="41">
        <f t="shared" si="41"/>
        <v>75.861359999999991</v>
      </c>
      <c r="J408" s="9"/>
      <c r="K408" s="9"/>
      <c r="L408" s="36"/>
      <c r="N408" s="94">
        <v>30.54</v>
      </c>
    </row>
    <row r="409" spans="1:14" ht="39" thickBot="1">
      <c r="A409" s="110">
        <v>571</v>
      </c>
      <c r="B409" s="9" t="s">
        <v>954</v>
      </c>
      <c r="C409" s="9" t="s">
        <v>955</v>
      </c>
      <c r="D409" s="11" t="s">
        <v>132</v>
      </c>
      <c r="E409" s="110">
        <v>11</v>
      </c>
      <c r="F409" s="41">
        <f t="shared" si="40"/>
        <v>46.816499999999998</v>
      </c>
      <c r="G409" s="90">
        <f t="shared" si="39"/>
        <v>514.98149999999998</v>
      </c>
      <c r="H409" s="12">
        <v>8</v>
      </c>
      <c r="I409" s="41">
        <f t="shared" si="41"/>
        <v>556.18002000000001</v>
      </c>
      <c r="J409" s="9"/>
      <c r="K409" s="9"/>
      <c r="L409" s="36"/>
      <c r="N409" s="94">
        <v>40.71</v>
      </c>
    </row>
    <row r="410" spans="1:14" ht="39" thickBot="1">
      <c r="A410" s="110">
        <v>572</v>
      </c>
      <c r="B410" s="9" t="s">
        <v>954</v>
      </c>
      <c r="C410" s="9" t="s">
        <v>955</v>
      </c>
      <c r="D410" s="11" t="s">
        <v>63</v>
      </c>
      <c r="E410" s="110">
        <v>2</v>
      </c>
      <c r="F410" s="41">
        <f t="shared" si="40"/>
        <v>23.4025</v>
      </c>
      <c r="G410" s="90">
        <f t="shared" si="39"/>
        <v>46.805</v>
      </c>
      <c r="H410" s="12">
        <v>8</v>
      </c>
      <c r="I410" s="41">
        <f t="shared" si="41"/>
        <v>50.549400000000006</v>
      </c>
      <c r="J410" s="9"/>
      <c r="K410" s="9"/>
      <c r="L410" s="36"/>
      <c r="N410" s="94">
        <v>20.350000000000001</v>
      </c>
    </row>
    <row r="411" spans="1:14" ht="26.25" thickBot="1">
      <c r="A411" s="110">
        <v>573</v>
      </c>
      <c r="B411" s="9" t="s">
        <v>954</v>
      </c>
      <c r="C411" s="9" t="s">
        <v>956</v>
      </c>
      <c r="D411" s="11" t="s">
        <v>63</v>
      </c>
      <c r="E411" s="110">
        <v>8</v>
      </c>
      <c r="F411" s="41">
        <f t="shared" si="40"/>
        <v>12.535</v>
      </c>
      <c r="G411" s="90">
        <f t="shared" si="39"/>
        <v>100.28</v>
      </c>
      <c r="H411" s="12">
        <v>8</v>
      </c>
      <c r="I411" s="41">
        <f t="shared" si="41"/>
        <v>108.30240000000001</v>
      </c>
      <c r="J411" s="9"/>
      <c r="K411" s="9"/>
      <c r="L411" s="36"/>
      <c r="N411" s="94">
        <v>10.9</v>
      </c>
    </row>
    <row r="412" spans="1:14" ht="15.75" thickBot="1">
      <c r="A412" s="110">
        <v>574</v>
      </c>
      <c r="B412" s="9" t="s">
        <v>957</v>
      </c>
      <c r="C412" s="9" t="s">
        <v>107</v>
      </c>
      <c r="D412" s="11" t="s">
        <v>131</v>
      </c>
      <c r="E412" s="110">
        <v>20</v>
      </c>
      <c r="F412" s="41">
        <f t="shared" si="40"/>
        <v>21.067999999999998</v>
      </c>
      <c r="G412" s="90">
        <f t="shared" si="39"/>
        <v>421.35999999999996</v>
      </c>
      <c r="H412" s="12">
        <v>8</v>
      </c>
      <c r="I412" s="41">
        <f t="shared" si="41"/>
        <v>455.06880000000001</v>
      </c>
      <c r="J412" s="9"/>
      <c r="K412" s="9"/>
      <c r="L412" s="36"/>
      <c r="N412" s="94">
        <v>18.32</v>
      </c>
    </row>
    <row r="413" spans="1:14" ht="15.75" thickBot="1">
      <c r="A413" s="110">
        <v>575</v>
      </c>
      <c r="B413" s="9" t="s">
        <v>957</v>
      </c>
      <c r="C413" s="9" t="s">
        <v>107</v>
      </c>
      <c r="D413" s="11" t="s">
        <v>63</v>
      </c>
      <c r="E413" s="110">
        <v>10</v>
      </c>
      <c r="F413" s="41">
        <f t="shared" si="40"/>
        <v>29.267499999999998</v>
      </c>
      <c r="G413" s="90">
        <f t="shared" si="39"/>
        <v>292.67499999999995</v>
      </c>
      <c r="H413" s="12">
        <v>8</v>
      </c>
      <c r="I413" s="41">
        <f t="shared" si="41"/>
        <v>316.089</v>
      </c>
      <c r="J413" s="9"/>
      <c r="K413" s="9"/>
      <c r="L413" s="36"/>
      <c r="N413" s="94">
        <v>25.45</v>
      </c>
    </row>
    <row r="414" spans="1:14" ht="15.75" thickBot="1">
      <c r="A414" s="110">
        <v>577</v>
      </c>
      <c r="B414" s="9" t="s">
        <v>958</v>
      </c>
      <c r="C414" s="9" t="s">
        <v>186</v>
      </c>
      <c r="D414" s="11" t="s">
        <v>959</v>
      </c>
      <c r="E414" s="110">
        <v>40</v>
      </c>
      <c r="F414" s="41">
        <f t="shared" si="40"/>
        <v>47.023499999999999</v>
      </c>
      <c r="G414" s="90">
        <f t="shared" si="39"/>
        <v>1880.94</v>
      </c>
      <c r="H414" s="12">
        <v>8</v>
      </c>
      <c r="I414" s="41">
        <f t="shared" si="41"/>
        <v>2031.4152000000001</v>
      </c>
      <c r="J414" s="9"/>
      <c r="K414" s="9"/>
      <c r="L414" s="36"/>
      <c r="N414" s="94">
        <v>40.89</v>
      </c>
    </row>
    <row r="415" spans="1:14" ht="15.75" thickBot="1">
      <c r="A415" s="110">
        <v>578</v>
      </c>
      <c r="B415" s="9" t="s">
        <v>960</v>
      </c>
      <c r="C415" s="9" t="s">
        <v>961</v>
      </c>
      <c r="D415" s="11" t="s">
        <v>183</v>
      </c>
      <c r="E415" s="110">
        <v>1</v>
      </c>
      <c r="F415" s="41">
        <f t="shared" si="40"/>
        <v>389.83849999999995</v>
      </c>
      <c r="G415" s="90">
        <f t="shared" si="39"/>
        <v>389.83849999999995</v>
      </c>
      <c r="H415" s="12">
        <v>8</v>
      </c>
      <c r="I415" s="41">
        <f t="shared" si="41"/>
        <v>421.02557999999999</v>
      </c>
      <c r="J415" s="9"/>
      <c r="K415" s="9"/>
      <c r="L415" s="36"/>
      <c r="N415" s="94">
        <v>338.99</v>
      </c>
    </row>
    <row r="416" spans="1:14" ht="26.25" thickBot="1">
      <c r="A416" s="110">
        <v>579</v>
      </c>
      <c r="B416" s="9" t="s">
        <v>962</v>
      </c>
      <c r="C416" s="9" t="s">
        <v>963</v>
      </c>
      <c r="D416" s="11" t="s">
        <v>67</v>
      </c>
      <c r="E416" s="110">
        <v>30</v>
      </c>
      <c r="F416" s="41">
        <f t="shared" si="40"/>
        <v>30.497999999999998</v>
      </c>
      <c r="G416" s="90">
        <f t="shared" si="39"/>
        <v>914.93999999999994</v>
      </c>
      <c r="H416" s="12">
        <v>8</v>
      </c>
      <c r="I416" s="41">
        <f t="shared" si="41"/>
        <v>988.13520000000005</v>
      </c>
      <c r="J416" s="9"/>
      <c r="K416" s="9"/>
      <c r="L416" s="36"/>
      <c r="N416" s="94">
        <v>26.52</v>
      </c>
    </row>
    <row r="417" spans="1:14" ht="15.75" thickBot="1">
      <c r="A417" s="110">
        <v>580</v>
      </c>
      <c r="B417" s="9" t="s">
        <v>964</v>
      </c>
      <c r="C417" s="9" t="s">
        <v>965</v>
      </c>
      <c r="D417" s="11" t="s">
        <v>109</v>
      </c>
      <c r="E417" s="110">
        <v>1</v>
      </c>
      <c r="F417" s="41">
        <f t="shared" si="40"/>
        <v>107.20299999999999</v>
      </c>
      <c r="G417" s="90">
        <f t="shared" si="39"/>
        <v>107.20299999999999</v>
      </c>
      <c r="H417" s="12">
        <v>8</v>
      </c>
      <c r="I417" s="41">
        <f t="shared" si="41"/>
        <v>115.77924</v>
      </c>
      <c r="J417" s="9"/>
      <c r="K417" s="9"/>
      <c r="L417" s="36"/>
      <c r="N417" s="94">
        <v>93.22</v>
      </c>
    </row>
    <row r="418" spans="1:14" ht="15.75" thickBot="1">
      <c r="A418" s="110">
        <v>581</v>
      </c>
      <c r="B418" s="9" t="s">
        <v>966</v>
      </c>
      <c r="C418" s="9" t="s">
        <v>100</v>
      </c>
      <c r="D418" s="11" t="s">
        <v>131</v>
      </c>
      <c r="E418" s="110">
        <v>80</v>
      </c>
      <c r="F418" s="41">
        <f t="shared" si="40"/>
        <v>3.5074999999999994</v>
      </c>
      <c r="G418" s="90">
        <f t="shared" si="39"/>
        <v>280.59999999999997</v>
      </c>
      <c r="H418" s="12">
        <v>8</v>
      </c>
      <c r="I418" s="41">
        <f t="shared" si="41"/>
        <v>303.048</v>
      </c>
      <c r="J418" s="9"/>
      <c r="K418" s="9"/>
      <c r="L418" s="36"/>
      <c r="N418" s="94">
        <v>3.05</v>
      </c>
    </row>
    <row r="419" spans="1:14" ht="15.75" thickBot="1">
      <c r="A419" s="110">
        <v>582</v>
      </c>
      <c r="B419" s="9" t="s">
        <v>966</v>
      </c>
      <c r="C419" s="9" t="s">
        <v>107</v>
      </c>
      <c r="D419" s="11" t="s">
        <v>132</v>
      </c>
      <c r="E419" s="110">
        <v>3</v>
      </c>
      <c r="F419" s="41">
        <f t="shared" si="40"/>
        <v>17.560499999999998</v>
      </c>
      <c r="G419" s="90">
        <f t="shared" si="39"/>
        <v>52.681499999999993</v>
      </c>
      <c r="H419" s="12">
        <v>8</v>
      </c>
      <c r="I419" s="41">
        <f t="shared" si="41"/>
        <v>56.896019999999993</v>
      </c>
      <c r="J419" s="9"/>
      <c r="K419" s="9"/>
      <c r="L419" s="36"/>
      <c r="N419" s="94">
        <v>15.27</v>
      </c>
    </row>
    <row r="420" spans="1:14" ht="15.75" thickBot="1">
      <c r="A420" s="110">
        <v>583</v>
      </c>
      <c r="B420" s="9" t="s">
        <v>967</v>
      </c>
      <c r="C420" s="9" t="s">
        <v>968</v>
      </c>
      <c r="D420" s="11" t="s">
        <v>108</v>
      </c>
      <c r="E420" s="110">
        <v>3</v>
      </c>
      <c r="F420" s="41">
        <f t="shared" si="40"/>
        <v>35.362499999999997</v>
      </c>
      <c r="G420" s="90">
        <f t="shared" si="39"/>
        <v>106.08749999999999</v>
      </c>
      <c r="H420" s="12">
        <v>8</v>
      </c>
      <c r="I420" s="41">
        <f t="shared" si="41"/>
        <v>114.5745</v>
      </c>
      <c r="J420" s="9"/>
      <c r="K420" s="9"/>
      <c r="L420" s="36"/>
      <c r="N420" s="94">
        <v>30.75</v>
      </c>
    </row>
    <row r="421" spans="1:14" ht="15.75" thickBot="1">
      <c r="A421" s="110">
        <v>584</v>
      </c>
      <c r="B421" s="9" t="s">
        <v>967</v>
      </c>
      <c r="C421" s="9" t="s">
        <v>968</v>
      </c>
      <c r="D421" s="11" t="s">
        <v>264</v>
      </c>
      <c r="E421" s="110">
        <v>3</v>
      </c>
      <c r="F421" s="41">
        <f t="shared" si="40"/>
        <v>35.362499999999997</v>
      </c>
      <c r="G421" s="90">
        <f t="shared" si="39"/>
        <v>106.08749999999999</v>
      </c>
      <c r="H421" s="12">
        <v>8</v>
      </c>
      <c r="I421" s="41">
        <f t="shared" si="41"/>
        <v>114.5745</v>
      </c>
      <c r="J421" s="9"/>
      <c r="K421" s="9"/>
      <c r="L421" s="36"/>
      <c r="N421" s="94">
        <v>30.75</v>
      </c>
    </row>
    <row r="422" spans="1:14" ht="15.75" thickBot="1">
      <c r="A422" s="110">
        <v>587</v>
      </c>
      <c r="B422" s="9" t="s">
        <v>973</v>
      </c>
      <c r="C422" s="9" t="s">
        <v>974</v>
      </c>
      <c r="D422" s="61"/>
      <c r="E422" s="110">
        <v>2</v>
      </c>
      <c r="F422" s="41">
        <f t="shared" si="40"/>
        <v>320.60849999999999</v>
      </c>
      <c r="G422" s="90">
        <f t="shared" si="39"/>
        <v>641.21699999999998</v>
      </c>
      <c r="H422" s="12">
        <v>23</v>
      </c>
      <c r="I422" s="41">
        <f t="shared" si="41"/>
        <v>788.69691</v>
      </c>
      <c r="J422" s="9"/>
      <c r="K422" s="9"/>
      <c r="L422" s="36"/>
      <c r="N422" s="94">
        <v>278.79000000000002</v>
      </c>
    </row>
    <row r="423" spans="1:14" ht="15.75" thickBot="1">
      <c r="A423" s="110">
        <v>590</v>
      </c>
      <c r="B423" s="9" t="s">
        <v>979</v>
      </c>
      <c r="C423" s="9" t="s">
        <v>980</v>
      </c>
      <c r="D423" s="61"/>
      <c r="E423" s="110">
        <v>2</v>
      </c>
      <c r="F423" s="41">
        <f t="shared" si="40"/>
        <v>355.34999999999997</v>
      </c>
      <c r="G423" s="90">
        <f t="shared" si="39"/>
        <v>710.69999999999993</v>
      </c>
      <c r="H423" s="12">
        <v>23</v>
      </c>
      <c r="I423" s="41">
        <f t="shared" si="41"/>
        <v>874.16099999999994</v>
      </c>
      <c r="J423" s="9"/>
      <c r="K423" s="9"/>
      <c r="L423" s="36"/>
      <c r="N423" s="94">
        <v>309</v>
      </c>
    </row>
    <row r="424" spans="1:14" ht="26.25" thickBot="1">
      <c r="A424" s="110">
        <v>619</v>
      </c>
      <c r="B424" s="9" t="s">
        <v>1028</v>
      </c>
      <c r="C424" s="9" t="s">
        <v>1029</v>
      </c>
      <c r="D424" s="11" t="s">
        <v>1030</v>
      </c>
      <c r="E424" s="110">
        <v>80</v>
      </c>
      <c r="F424" s="41">
        <f t="shared" ref="F424:F455" si="42">PRODUCT(N424,1.15)</f>
        <v>24.9665</v>
      </c>
      <c r="G424" s="90">
        <f t="shared" ref="G424:G451" si="43">PRODUCT(E424,F424)</f>
        <v>1997.32</v>
      </c>
      <c r="H424" s="12">
        <v>8</v>
      </c>
      <c r="I424" s="41">
        <f t="shared" ref="I424:I455" si="44">PRODUCT(G424,(100+H424)%)</f>
        <v>2157.1055999999999</v>
      </c>
      <c r="J424" s="9"/>
      <c r="K424" s="9"/>
      <c r="L424" s="36"/>
      <c r="N424" s="94">
        <v>21.71</v>
      </c>
    </row>
    <row r="425" spans="1:14" ht="15.75" thickBot="1">
      <c r="A425" s="110">
        <v>620</v>
      </c>
      <c r="B425" s="9" t="s">
        <v>1031</v>
      </c>
      <c r="C425" s="9" t="s">
        <v>1032</v>
      </c>
      <c r="D425" s="11">
        <v>0.96</v>
      </c>
      <c r="E425" s="110">
        <v>2</v>
      </c>
      <c r="F425" s="41">
        <f t="shared" si="42"/>
        <v>244.34049999999999</v>
      </c>
      <c r="G425" s="90">
        <f t="shared" si="43"/>
        <v>488.68099999999998</v>
      </c>
      <c r="H425" s="12">
        <v>23</v>
      </c>
      <c r="I425" s="41">
        <f t="shared" si="44"/>
        <v>601.07763</v>
      </c>
      <c r="J425" s="9"/>
      <c r="K425" s="9"/>
      <c r="L425" s="36"/>
      <c r="N425" s="94">
        <v>212.47</v>
      </c>
    </row>
    <row r="426" spans="1:14" ht="26.25" thickBot="1">
      <c r="A426" s="110">
        <v>630</v>
      </c>
      <c r="B426" s="9" t="s">
        <v>1045</v>
      </c>
      <c r="C426" s="9" t="s">
        <v>1046</v>
      </c>
      <c r="D426" s="117">
        <v>0.03</v>
      </c>
      <c r="E426" s="110">
        <v>100</v>
      </c>
      <c r="F426" s="41">
        <f t="shared" si="42"/>
        <v>1.4259999999999999</v>
      </c>
      <c r="G426" s="90">
        <f t="shared" si="43"/>
        <v>142.6</v>
      </c>
      <c r="H426" s="12">
        <v>8</v>
      </c>
      <c r="I426" s="41">
        <f t="shared" si="44"/>
        <v>154.00800000000001</v>
      </c>
      <c r="J426" s="9"/>
      <c r="K426" s="9"/>
      <c r="L426" s="36"/>
      <c r="N426" s="94">
        <v>1.24</v>
      </c>
    </row>
    <row r="427" spans="1:14" ht="26.25" thickBot="1">
      <c r="A427" s="110">
        <v>631</v>
      </c>
      <c r="B427" s="9" t="s">
        <v>1045</v>
      </c>
      <c r="C427" s="9" t="s">
        <v>1465</v>
      </c>
      <c r="D427" s="117">
        <v>0.03</v>
      </c>
      <c r="E427" s="110">
        <v>60</v>
      </c>
      <c r="F427" s="41">
        <f t="shared" si="42"/>
        <v>9.4989999999999988</v>
      </c>
      <c r="G427" s="90">
        <f t="shared" si="43"/>
        <v>569.93999999999994</v>
      </c>
      <c r="H427" s="12">
        <v>8</v>
      </c>
      <c r="I427" s="41">
        <f t="shared" si="44"/>
        <v>615.53520000000003</v>
      </c>
      <c r="J427" s="9"/>
      <c r="K427" s="9"/>
      <c r="L427" s="36"/>
      <c r="N427" s="94">
        <v>8.26</v>
      </c>
    </row>
    <row r="428" spans="1:14" ht="26.25" thickBot="1">
      <c r="A428" s="110">
        <v>638</v>
      </c>
      <c r="B428" s="9" t="s">
        <v>1054</v>
      </c>
      <c r="C428" s="9" t="s">
        <v>342</v>
      </c>
      <c r="D428" s="11" t="s">
        <v>108</v>
      </c>
      <c r="E428" s="110">
        <v>11</v>
      </c>
      <c r="F428" s="41">
        <f t="shared" si="42"/>
        <v>140.07</v>
      </c>
      <c r="G428" s="90">
        <f t="shared" si="43"/>
        <v>1540.77</v>
      </c>
      <c r="H428" s="12">
        <v>8</v>
      </c>
      <c r="I428" s="41">
        <f t="shared" si="44"/>
        <v>1664.0316</v>
      </c>
      <c r="J428" s="9"/>
      <c r="K428" s="9"/>
      <c r="L428" s="36"/>
      <c r="N428" s="94">
        <v>121.8</v>
      </c>
    </row>
    <row r="429" spans="1:14" ht="26.25" thickBot="1">
      <c r="A429" s="110">
        <v>639</v>
      </c>
      <c r="B429" s="9" t="s">
        <v>1055</v>
      </c>
      <c r="C429" s="9" t="s">
        <v>1056</v>
      </c>
      <c r="D429" s="11" t="s">
        <v>215</v>
      </c>
      <c r="E429" s="110">
        <v>4</v>
      </c>
      <c r="F429" s="41">
        <f t="shared" si="42"/>
        <v>58.534999999999997</v>
      </c>
      <c r="G429" s="90">
        <f t="shared" si="43"/>
        <v>234.14</v>
      </c>
      <c r="H429" s="12">
        <v>8</v>
      </c>
      <c r="I429" s="41">
        <f t="shared" si="44"/>
        <v>252.87120000000002</v>
      </c>
      <c r="J429" s="9"/>
      <c r="K429" s="9"/>
      <c r="L429" s="36"/>
      <c r="N429" s="94">
        <v>50.9</v>
      </c>
    </row>
    <row r="430" spans="1:14" ht="26.25" thickBot="1">
      <c r="A430" s="110">
        <v>640</v>
      </c>
      <c r="B430" s="9" t="s">
        <v>1055</v>
      </c>
      <c r="C430" s="9" t="s">
        <v>1056</v>
      </c>
      <c r="D430" s="11" t="s">
        <v>45</v>
      </c>
      <c r="E430" s="110">
        <v>6</v>
      </c>
      <c r="F430" s="41">
        <f t="shared" si="42"/>
        <v>58.534999999999997</v>
      </c>
      <c r="G430" s="90">
        <f t="shared" si="43"/>
        <v>351.21</v>
      </c>
      <c r="H430" s="12">
        <v>8</v>
      </c>
      <c r="I430" s="41">
        <f t="shared" si="44"/>
        <v>379.30680000000001</v>
      </c>
      <c r="J430" s="9"/>
      <c r="K430" s="9"/>
      <c r="L430" s="36"/>
      <c r="N430" s="94">
        <v>50.9</v>
      </c>
    </row>
    <row r="431" spans="1:14" ht="15.75" thickBot="1">
      <c r="A431" s="110">
        <v>649</v>
      </c>
      <c r="B431" s="9" t="s">
        <v>1068</v>
      </c>
      <c r="C431" s="9" t="s">
        <v>1456</v>
      </c>
      <c r="D431" s="11" t="s">
        <v>110</v>
      </c>
      <c r="E431" s="110">
        <v>150</v>
      </c>
      <c r="F431" s="41">
        <f t="shared" si="42"/>
        <v>34.821999999999996</v>
      </c>
      <c r="G431" s="90">
        <f t="shared" si="43"/>
        <v>5223.2999999999993</v>
      </c>
      <c r="H431" s="12">
        <v>8</v>
      </c>
      <c r="I431" s="41">
        <f t="shared" si="44"/>
        <v>5641.1639999999998</v>
      </c>
      <c r="J431" s="9"/>
      <c r="K431" s="9"/>
      <c r="L431" s="36"/>
      <c r="N431" s="94">
        <v>30.28</v>
      </c>
    </row>
    <row r="432" spans="1:14" ht="26.25" thickBot="1">
      <c r="A432" s="110">
        <v>650</v>
      </c>
      <c r="B432" s="9" t="s">
        <v>1068</v>
      </c>
      <c r="C432" s="9" t="s">
        <v>1069</v>
      </c>
      <c r="D432" s="11" t="s">
        <v>1070</v>
      </c>
      <c r="E432" s="110">
        <v>3</v>
      </c>
      <c r="F432" s="41">
        <f t="shared" si="42"/>
        <v>46</v>
      </c>
      <c r="G432" s="90">
        <f t="shared" si="43"/>
        <v>138</v>
      </c>
      <c r="H432" s="12">
        <v>8</v>
      </c>
      <c r="I432" s="41">
        <f t="shared" si="44"/>
        <v>149.04000000000002</v>
      </c>
      <c r="J432" s="9"/>
      <c r="K432" s="9"/>
      <c r="L432" s="36"/>
      <c r="N432" s="94">
        <v>40</v>
      </c>
    </row>
    <row r="433" spans="1:14" ht="39" thickBot="1">
      <c r="A433" s="110">
        <v>651</v>
      </c>
      <c r="B433" s="9" t="s">
        <v>1071</v>
      </c>
      <c r="C433" s="9" t="s">
        <v>1072</v>
      </c>
      <c r="D433" s="11" t="s">
        <v>63</v>
      </c>
      <c r="E433" s="110">
        <v>2</v>
      </c>
      <c r="F433" s="41">
        <f t="shared" si="42"/>
        <v>169.75149999999999</v>
      </c>
      <c r="G433" s="90">
        <f t="shared" si="43"/>
        <v>339.50299999999999</v>
      </c>
      <c r="H433" s="12">
        <v>8</v>
      </c>
      <c r="I433" s="41">
        <f t="shared" si="44"/>
        <v>366.66324000000003</v>
      </c>
      <c r="J433" s="9"/>
      <c r="K433" s="9"/>
      <c r="L433" s="36"/>
      <c r="N433" s="94">
        <v>147.61000000000001</v>
      </c>
    </row>
    <row r="434" spans="1:14" ht="26.25" thickBot="1">
      <c r="A434" s="110">
        <v>652</v>
      </c>
      <c r="B434" s="9" t="s">
        <v>1073</v>
      </c>
      <c r="C434" s="9" t="s">
        <v>1074</v>
      </c>
      <c r="D434" s="11" t="s">
        <v>213</v>
      </c>
      <c r="E434" s="110">
        <v>22</v>
      </c>
      <c r="F434" s="41">
        <f t="shared" si="42"/>
        <v>18.146999999999998</v>
      </c>
      <c r="G434" s="90">
        <f t="shared" si="43"/>
        <v>399.23399999999998</v>
      </c>
      <c r="H434" s="12">
        <v>8</v>
      </c>
      <c r="I434" s="41">
        <f t="shared" si="44"/>
        <v>431.17272000000003</v>
      </c>
      <c r="J434" s="9"/>
      <c r="K434" s="9"/>
      <c r="L434" s="36"/>
      <c r="N434" s="94">
        <v>15.78</v>
      </c>
    </row>
    <row r="435" spans="1:14" ht="15.75" thickBot="1">
      <c r="A435" s="110">
        <v>653</v>
      </c>
      <c r="B435" s="9" t="s">
        <v>1073</v>
      </c>
      <c r="C435" s="9" t="s">
        <v>1075</v>
      </c>
      <c r="D435" s="11" t="s">
        <v>213</v>
      </c>
      <c r="E435" s="110">
        <v>15</v>
      </c>
      <c r="F435" s="41">
        <f t="shared" si="42"/>
        <v>55.613999999999997</v>
      </c>
      <c r="G435" s="90">
        <f t="shared" si="43"/>
        <v>834.20999999999992</v>
      </c>
      <c r="H435" s="12">
        <v>8</v>
      </c>
      <c r="I435" s="41">
        <f t="shared" si="44"/>
        <v>900.94679999999994</v>
      </c>
      <c r="J435" s="9"/>
      <c r="K435" s="9"/>
      <c r="L435" s="36"/>
      <c r="N435" s="94">
        <v>48.36</v>
      </c>
    </row>
    <row r="436" spans="1:14" ht="26.25" thickBot="1">
      <c r="A436" s="110">
        <v>654</v>
      </c>
      <c r="B436" s="9" t="s">
        <v>1076</v>
      </c>
      <c r="C436" s="9" t="s">
        <v>1077</v>
      </c>
      <c r="D436" s="11" t="s">
        <v>1078</v>
      </c>
      <c r="E436" s="110">
        <v>6</v>
      </c>
      <c r="F436" s="41">
        <f t="shared" si="42"/>
        <v>34.879499999999993</v>
      </c>
      <c r="G436" s="90">
        <f t="shared" si="43"/>
        <v>209.27699999999996</v>
      </c>
      <c r="H436" s="12">
        <v>8</v>
      </c>
      <c r="I436" s="41">
        <f t="shared" si="44"/>
        <v>226.01915999999997</v>
      </c>
      <c r="J436" s="9"/>
      <c r="K436" s="9"/>
      <c r="L436" s="36"/>
      <c r="N436" s="94">
        <v>30.33</v>
      </c>
    </row>
    <row r="437" spans="1:14" ht="26.25" thickBot="1">
      <c r="A437" s="110">
        <v>655</v>
      </c>
      <c r="B437" s="9" t="s">
        <v>1079</v>
      </c>
      <c r="C437" s="9" t="s">
        <v>1080</v>
      </c>
      <c r="D437" s="65" t="s">
        <v>1081</v>
      </c>
      <c r="E437" s="110">
        <v>2</v>
      </c>
      <c r="F437" s="41">
        <f t="shared" si="42"/>
        <v>311.24749999999995</v>
      </c>
      <c r="G437" s="90">
        <f t="shared" si="43"/>
        <v>622.49499999999989</v>
      </c>
      <c r="H437" s="12">
        <v>8</v>
      </c>
      <c r="I437" s="41">
        <f t="shared" si="44"/>
        <v>672.29459999999995</v>
      </c>
      <c r="J437" s="9"/>
      <c r="K437" s="9"/>
      <c r="L437" s="36"/>
      <c r="N437" s="94">
        <v>270.64999999999998</v>
      </c>
    </row>
    <row r="438" spans="1:14" ht="26.25" thickBot="1">
      <c r="A438" s="110">
        <v>656</v>
      </c>
      <c r="B438" s="9" t="s">
        <v>1079</v>
      </c>
      <c r="C438" s="9" t="s">
        <v>1457</v>
      </c>
      <c r="D438" s="70" t="s">
        <v>1082</v>
      </c>
      <c r="E438" s="110">
        <v>2</v>
      </c>
      <c r="F438" s="41">
        <f t="shared" si="42"/>
        <v>622.49499999999989</v>
      </c>
      <c r="G438" s="90">
        <f t="shared" si="43"/>
        <v>1244.9899999999998</v>
      </c>
      <c r="H438" s="12">
        <v>8</v>
      </c>
      <c r="I438" s="41">
        <f t="shared" si="44"/>
        <v>1344.5891999999999</v>
      </c>
      <c r="J438" s="9"/>
      <c r="K438" s="9"/>
      <c r="L438" s="36"/>
      <c r="N438" s="94">
        <v>541.29999999999995</v>
      </c>
    </row>
    <row r="439" spans="1:14" ht="51.75" thickBot="1">
      <c r="A439" s="110">
        <v>657</v>
      </c>
      <c r="B439" s="9" t="s">
        <v>1083</v>
      </c>
      <c r="C439" s="9" t="s">
        <v>1084</v>
      </c>
      <c r="D439" s="11" t="s">
        <v>1085</v>
      </c>
      <c r="E439" s="110">
        <v>2</v>
      </c>
      <c r="F439" s="41">
        <f t="shared" si="42"/>
        <v>45.655000000000001</v>
      </c>
      <c r="G439" s="90">
        <f t="shared" si="43"/>
        <v>91.31</v>
      </c>
      <c r="H439" s="12">
        <v>8</v>
      </c>
      <c r="I439" s="41">
        <f t="shared" si="44"/>
        <v>98.614800000000002</v>
      </c>
      <c r="J439" s="9"/>
      <c r="K439" s="9"/>
      <c r="L439" s="36"/>
      <c r="N439" s="94">
        <v>39.700000000000003</v>
      </c>
    </row>
    <row r="440" spans="1:14" ht="115.5" thickBot="1">
      <c r="A440" s="110">
        <v>658</v>
      </c>
      <c r="B440" s="9" t="s">
        <v>1086</v>
      </c>
      <c r="C440" s="9" t="s">
        <v>1087</v>
      </c>
      <c r="D440" s="61"/>
      <c r="E440" s="110">
        <v>30</v>
      </c>
      <c r="F440" s="41">
        <f t="shared" si="42"/>
        <v>406.52499999999998</v>
      </c>
      <c r="G440" s="90">
        <f t="shared" si="43"/>
        <v>12195.75</v>
      </c>
      <c r="H440" s="12">
        <v>8</v>
      </c>
      <c r="I440" s="41">
        <f t="shared" si="44"/>
        <v>13171.410000000002</v>
      </c>
      <c r="J440" s="9"/>
      <c r="K440" s="9"/>
      <c r="L440" s="36"/>
      <c r="N440" s="94">
        <v>353.5</v>
      </c>
    </row>
    <row r="441" spans="1:14" ht="26.25" thickBot="1">
      <c r="A441" s="110">
        <v>659</v>
      </c>
      <c r="B441" s="9" t="s">
        <v>1088</v>
      </c>
      <c r="C441" s="9" t="s">
        <v>1089</v>
      </c>
      <c r="D441" s="11" t="s">
        <v>1090</v>
      </c>
      <c r="E441" s="110">
        <v>100</v>
      </c>
      <c r="F441" s="41">
        <f t="shared" si="42"/>
        <v>16.928000000000001</v>
      </c>
      <c r="G441" s="90">
        <f t="shared" si="43"/>
        <v>1692.8000000000002</v>
      </c>
      <c r="H441" s="12">
        <v>8</v>
      </c>
      <c r="I441" s="41">
        <f t="shared" si="44"/>
        <v>1828.2240000000004</v>
      </c>
      <c r="J441" s="9"/>
      <c r="K441" s="9"/>
      <c r="L441" s="36"/>
      <c r="N441" s="94">
        <v>14.72</v>
      </c>
    </row>
    <row r="442" spans="1:14" ht="15.75" thickBot="1">
      <c r="A442" s="110">
        <v>660</v>
      </c>
      <c r="B442" s="9" t="s">
        <v>1091</v>
      </c>
      <c r="C442" s="9" t="s">
        <v>222</v>
      </c>
      <c r="D442" s="11" t="s">
        <v>73</v>
      </c>
      <c r="E442" s="110">
        <v>40</v>
      </c>
      <c r="F442" s="41">
        <f t="shared" si="42"/>
        <v>14.052999999999999</v>
      </c>
      <c r="G442" s="90">
        <f t="shared" si="43"/>
        <v>562.12</v>
      </c>
      <c r="H442" s="12">
        <v>8</v>
      </c>
      <c r="I442" s="41">
        <f t="shared" si="44"/>
        <v>607.08960000000002</v>
      </c>
      <c r="J442" s="9"/>
      <c r="K442" s="9"/>
      <c r="L442" s="36"/>
      <c r="N442" s="94">
        <v>12.22</v>
      </c>
    </row>
    <row r="443" spans="1:14" ht="15.75" thickBot="1">
      <c r="A443" s="110">
        <v>661</v>
      </c>
      <c r="B443" s="9" t="s">
        <v>1091</v>
      </c>
      <c r="C443" s="9" t="s">
        <v>1092</v>
      </c>
      <c r="D443" s="11" t="s">
        <v>650</v>
      </c>
      <c r="E443" s="110">
        <v>20</v>
      </c>
      <c r="F443" s="41">
        <f t="shared" si="42"/>
        <v>14.052999999999999</v>
      </c>
      <c r="G443" s="90">
        <f t="shared" si="43"/>
        <v>281.06</v>
      </c>
      <c r="H443" s="12">
        <v>8</v>
      </c>
      <c r="I443" s="41">
        <f t="shared" si="44"/>
        <v>303.54480000000001</v>
      </c>
      <c r="J443" s="9"/>
      <c r="K443" s="9"/>
      <c r="L443" s="36"/>
      <c r="N443" s="94">
        <v>12.22</v>
      </c>
    </row>
    <row r="444" spans="1:14" ht="39" thickBot="1">
      <c r="A444" s="110">
        <v>662</v>
      </c>
      <c r="B444" s="9" t="s">
        <v>1093</v>
      </c>
      <c r="C444" s="9" t="s">
        <v>1094</v>
      </c>
      <c r="D444" s="61"/>
      <c r="E444" s="110">
        <v>2</v>
      </c>
      <c r="F444" s="41">
        <f t="shared" si="42"/>
        <v>58.305</v>
      </c>
      <c r="G444" s="90">
        <f t="shared" si="43"/>
        <v>116.61</v>
      </c>
      <c r="H444" s="12">
        <v>5</v>
      </c>
      <c r="I444" s="41">
        <f t="shared" si="44"/>
        <v>122.4405</v>
      </c>
      <c r="J444" s="9"/>
      <c r="K444" s="9"/>
      <c r="L444" s="36"/>
      <c r="N444" s="94">
        <v>50.7</v>
      </c>
    </row>
    <row r="445" spans="1:14" ht="51.75" thickBot="1">
      <c r="A445" s="110">
        <v>663</v>
      </c>
      <c r="B445" s="9" t="s">
        <v>1095</v>
      </c>
      <c r="C445" s="9" t="s">
        <v>1199</v>
      </c>
      <c r="D445" s="61"/>
      <c r="E445" s="110">
        <v>700</v>
      </c>
      <c r="F445" s="41">
        <f t="shared" si="42"/>
        <v>1.081</v>
      </c>
      <c r="G445" s="90">
        <f t="shared" si="43"/>
        <v>756.69999999999993</v>
      </c>
      <c r="H445" s="12">
        <v>5</v>
      </c>
      <c r="I445" s="41">
        <f t="shared" si="44"/>
        <v>794.53499999999997</v>
      </c>
      <c r="J445" s="9"/>
      <c r="K445" s="9"/>
      <c r="L445" s="36"/>
      <c r="N445" s="94">
        <v>0.94</v>
      </c>
    </row>
    <row r="446" spans="1:14" ht="51.75" thickBot="1">
      <c r="A446" s="110">
        <v>664</v>
      </c>
      <c r="B446" s="9" t="s">
        <v>1096</v>
      </c>
      <c r="C446" s="9" t="s">
        <v>1199</v>
      </c>
      <c r="D446" s="61"/>
      <c r="E446" s="110">
        <v>100</v>
      </c>
      <c r="F446" s="41">
        <f t="shared" si="42"/>
        <v>1.38</v>
      </c>
      <c r="G446" s="90">
        <f t="shared" si="43"/>
        <v>138</v>
      </c>
      <c r="H446" s="12">
        <v>5</v>
      </c>
      <c r="I446" s="41">
        <f t="shared" si="44"/>
        <v>144.9</v>
      </c>
      <c r="J446" s="9"/>
      <c r="K446" s="9"/>
      <c r="L446" s="36"/>
      <c r="N446" s="94">
        <v>1.2</v>
      </c>
    </row>
    <row r="447" spans="1:14" ht="51.75" thickBot="1">
      <c r="A447" s="110">
        <v>665</v>
      </c>
      <c r="B447" s="9" t="s">
        <v>1097</v>
      </c>
      <c r="C447" s="9" t="s">
        <v>1199</v>
      </c>
      <c r="D447" s="61"/>
      <c r="E447" s="110">
        <v>100</v>
      </c>
      <c r="F447" s="41">
        <f t="shared" si="42"/>
        <v>1.38</v>
      </c>
      <c r="G447" s="90">
        <f t="shared" si="43"/>
        <v>138</v>
      </c>
      <c r="H447" s="12">
        <v>5</v>
      </c>
      <c r="I447" s="41">
        <f t="shared" si="44"/>
        <v>144.9</v>
      </c>
      <c r="J447" s="9"/>
      <c r="K447" s="9"/>
      <c r="L447" s="36"/>
      <c r="N447" s="94">
        <v>1.2</v>
      </c>
    </row>
    <row r="448" spans="1:14" ht="51.75" thickBot="1">
      <c r="A448" s="110">
        <v>666</v>
      </c>
      <c r="B448" s="9" t="s">
        <v>1098</v>
      </c>
      <c r="C448" s="9" t="s">
        <v>1199</v>
      </c>
      <c r="D448" s="61"/>
      <c r="E448" s="110">
        <v>100</v>
      </c>
      <c r="F448" s="41">
        <f t="shared" si="42"/>
        <v>1.38</v>
      </c>
      <c r="G448" s="90">
        <f t="shared" si="43"/>
        <v>138</v>
      </c>
      <c r="H448" s="12">
        <v>5</v>
      </c>
      <c r="I448" s="41">
        <f t="shared" si="44"/>
        <v>144.9</v>
      </c>
      <c r="J448" s="9"/>
      <c r="K448" s="9"/>
      <c r="L448" s="36"/>
      <c r="N448" s="94">
        <v>1.2</v>
      </c>
    </row>
    <row r="449" spans="1:14" ht="15.75" thickBot="1">
      <c r="A449" s="110">
        <v>667</v>
      </c>
      <c r="B449" s="10" t="s">
        <v>1099</v>
      </c>
      <c r="C449" s="9" t="s">
        <v>107</v>
      </c>
      <c r="D449" s="11" t="s">
        <v>73</v>
      </c>
      <c r="E449" s="110">
        <v>10</v>
      </c>
      <c r="F449" s="41">
        <f t="shared" si="42"/>
        <v>9.3495000000000008</v>
      </c>
      <c r="G449" s="90">
        <f t="shared" si="43"/>
        <v>93.495000000000005</v>
      </c>
      <c r="H449" s="12">
        <v>8</v>
      </c>
      <c r="I449" s="41">
        <f t="shared" si="44"/>
        <v>100.97460000000001</v>
      </c>
      <c r="J449" s="9"/>
      <c r="K449" s="9"/>
      <c r="L449" s="36"/>
      <c r="N449" s="94">
        <v>8.1300000000000008</v>
      </c>
    </row>
    <row r="450" spans="1:14" ht="15.75" thickBot="1">
      <c r="A450" s="110">
        <v>668</v>
      </c>
      <c r="B450" s="10" t="s">
        <v>1099</v>
      </c>
      <c r="C450" s="9" t="s">
        <v>100</v>
      </c>
      <c r="D450" s="11" t="s">
        <v>554</v>
      </c>
      <c r="E450" s="110">
        <v>15</v>
      </c>
      <c r="F450" s="41">
        <f t="shared" si="42"/>
        <v>8.9469999999999992</v>
      </c>
      <c r="G450" s="90">
        <f t="shared" si="43"/>
        <v>134.20499999999998</v>
      </c>
      <c r="H450" s="12">
        <v>8</v>
      </c>
      <c r="I450" s="41">
        <f t="shared" si="44"/>
        <v>144.94139999999999</v>
      </c>
      <c r="J450" s="9"/>
      <c r="K450" s="9"/>
      <c r="L450" s="36"/>
      <c r="N450" s="94">
        <v>7.78</v>
      </c>
    </row>
    <row r="451" spans="1:14" ht="15.75" thickBot="1">
      <c r="A451" s="110">
        <v>670</v>
      </c>
      <c r="B451" s="9" t="s">
        <v>1102</v>
      </c>
      <c r="C451" s="9" t="s">
        <v>323</v>
      </c>
      <c r="D451" s="11" t="s">
        <v>131</v>
      </c>
      <c r="E451" s="110">
        <v>25</v>
      </c>
      <c r="F451" s="41">
        <f t="shared" si="42"/>
        <v>9.016</v>
      </c>
      <c r="G451" s="90">
        <f t="shared" si="43"/>
        <v>225.4</v>
      </c>
      <c r="H451" s="12">
        <v>8</v>
      </c>
      <c r="I451" s="41">
        <f t="shared" si="44"/>
        <v>243.43200000000002</v>
      </c>
      <c r="J451" s="9"/>
      <c r="K451" s="9"/>
      <c r="L451" s="36"/>
      <c r="N451" s="94">
        <v>7.84</v>
      </c>
    </row>
    <row r="452" spans="1:14" ht="15.75" thickBot="1">
      <c r="A452" s="110">
        <v>671</v>
      </c>
      <c r="B452" s="9" t="s">
        <v>1102</v>
      </c>
      <c r="C452" s="9" t="s">
        <v>263</v>
      </c>
      <c r="D452" s="11" t="s">
        <v>132</v>
      </c>
      <c r="E452" s="110">
        <v>15</v>
      </c>
      <c r="F452" s="41">
        <f t="shared" si="42"/>
        <v>6.669999999999999</v>
      </c>
      <c r="G452" s="90">
        <f t="shared" ref="G452:G494" si="45">PRODUCT(E452,F452)</f>
        <v>100.04999999999998</v>
      </c>
      <c r="H452" s="12">
        <v>8</v>
      </c>
      <c r="I452" s="41">
        <f t="shared" si="44"/>
        <v>108.05399999999999</v>
      </c>
      <c r="J452" s="9"/>
      <c r="K452" s="9"/>
      <c r="L452" s="36"/>
      <c r="N452" s="94">
        <v>5.8</v>
      </c>
    </row>
    <row r="453" spans="1:14" ht="15.75" thickBot="1">
      <c r="A453" s="110">
        <v>673</v>
      </c>
      <c r="B453" s="9" t="s">
        <v>1105</v>
      </c>
      <c r="C453" s="9" t="s">
        <v>1106</v>
      </c>
      <c r="D453" s="61"/>
      <c r="E453" s="110">
        <v>20</v>
      </c>
      <c r="F453" s="41">
        <f t="shared" si="42"/>
        <v>22.056999999999999</v>
      </c>
      <c r="G453" s="90">
        <f t="shared" si="45"/>
        <v>441.14</v>
      </c>
      <c r="H453" s="12">
        <v>8</v>
      </c>
      <c r="I453" s="41">
        <f t="shared" si="44"/>
        <v>476.43119999999999</v>
      </c>
      <c r="J453" s="9"/>
      <c r="K453" s="9"/>
      <c r="L453" s="36"/>
      <c r="N453" s="94">
        <v>19.18</v>
      </c>
    </row>
    <row r="454" spans="1:14" ht="15.75" thickBot="1">
      <c r="A454" s="110">
        <v>675</v>
      </c>
      <c r="B454" s="9" t="s">
        <v>1109</v>
      </c>
      <c r="C454" s="9" t="s">
        <v>263</v>
      </c>
      <c r="D454" s="11" t="s">
        <v>1110</v>
      </c>
      <c r="E454" s="110">
        <v>6</v>
      </c>
      <c r="F454" s="41">
        <f t="shared" si="42"/>
        <v>16.352999999999998</v>
      </c>
      <c r="G454" s="90">
        <f t="shared" si="45"/>
        <v>98.117999999999995</v>
      </c>
      <c r="H454" s="12">
        <v>8</v>
      </c>
      <c r="I454" s="41">
        <f t="shared" si="44"/>
        <v>105.96744</v>
      </c>
      <c r="J454" s="9"/>
      <c r="K454" s="9"/>
      <c r="L454" s="36"/>
      <c r="N454" s="94">
        <v>14.22</v>
      </c>
    </row>
    <row r="455" spans="1:14" ht="15.75" thickBot="1">
      <c r="A455" s="110">
        <v>676</v>
      </c>
      <c r="B455" s="9" t="s">
        <v>1109</v>
      </c>
      <c r="C455" s="9" t="s">
        <v>761</v>
      </c>
      <c r="D455" s="11" t="s">
        <v>1111</v>
      </c>
      <c r="E455" s="110">
        <v>15</v>
      </c>
      <c r="F455" s="41">
        <f t="shared" si="42"/>
        <v>15.421499999999998</v>
      </c>
      <c r="G455" s="90">
        <f t="shared" si="45"/>
        <v>231.32249999999996</v>
      </c>
      <c r="H455" s="12">
        <v>8</v>
      </c>
      <c r="I455" s="41">
        <f t="shared" si="44"/>
        <v>249.82829999999998</v>
      </c>
      <c r="J455" s="9"/>
      <c r="K455" s="9"/>
      <c r="L455" s="36"/>
      <c r="N455" s="94">
        <v>13.41</v>
      </c>
    </row>
    <row r="456" spans="1:14" ht="26.25" thickBot="1">
      <c r="A456" s="110">
        <v>677</v>
      </c>
      <c r="B456" s="9" t="s">
        <v>1112</v>
      </c>
      <c r="C456" s="9" t="s">
        <v>1113</v>
      </c>
      <c r="D456" s="11" t="s">
        <v>83</v>
      </c>
      <c r="E456" s="110">
        <v>3</v>
      </c>
      <c r="F456" s="41">
        <f t="shared" ref="F456:F497" si="46">PRODUCT(N456,1.15)</f>
        <v>49.955999999999996</v>
      </c>
      <c r="G456" s="90">
        <f t="shared" si="45"/>
        <v>149.86799999999999</v>
      </c>
      <c r="H456" s="12">
        <v>8</v>
      </c>
      <c r="I456" s="41">
        <f t="shared" ref="I456:I497" si="47">PRODUCT(G456,(100+H456)%)</f>
        <v>161.85744</v>
      </c>
      <c r="J456" s="9"/>
      <c r="K456" s="9"/>
      <c r="L456" s="36"/>
      <c r="N456" s="94">
        <v>43.44</v>
      </c>
    </row>
    <row r="457" spans="1:14" ht="15.75" thickBot="1">
      <c r="A457" s="110">
        <v>678</v>
      </c>
      <c r="B457" s="9" t="s">
        <v>1114</v>
      </c>
      <c r="C457" s="9" t="s">
        <v>761</v>
      </c>
      <c r="D457" s="11" t="s">
        <v>1115</v>
      </c>
      <c r="E457" s="110">
        <v>40</v>
      </c>
      <c r="F457" s="41">
        <f t="shared" si="46"/>
        <v>10.844499999999998</v>
      </c>
      <c r="G457" s="90">
        <f t="shared" si="45"/>
        <v>433.77999999999992</v>
      </c>
      <c r="H457" s="12">
        <v>8</v>
      </c>
      <c r="I457" s="41">
        <f t="shared" si="47"/>
        <v>468.48239999999993</v>
      </c>
      <c r="J457" s="9"/>
      <c r="K457" s="9"/>
      <c r="L457" s="36"/>
      <c r="N457" s="94">
        <v>9.43</v>
      </c>
    </row>
    <row r="458" spans="1:14" ht="51.75" thickBot="1">
      <c r="A458" s="110">
        <v>681</v>
      </c>
      <c r="B458" s="9" t="s">
        <v>1120</v>
      </c>
      <c r="C458" s="9" t="s">
        <v>1121</v>
      </c>
      <c r="D458" s="61" t="s">
        <v>1122</v>
      </c>
      <c r="E458" s="110">
        <v>30</v>
      </c>
      <c r="F458" s="41">
        <f t="shared" si="46"/>
        <v>7.0264999999999995</v>
      </c>
      <c r="G458" s="90">
        <f t="shared" si="45"/>
        <v>210.79499999999999</v>
      </c>
      <c r="H458" s="12">
        <v>8</v>
      </c>
      <c r="I458" s="41">
        <f t="shared" si="47"/>
        <v>227.65860000000001</v>
      </c>
      <c r="J458" s="9"/>
      <c r="K458" s="9"/>
      <c r="L458" s="36"/>
      <c r="N458" s="94">
        <v>6.11</v>
      </c>
    </row>
    <row r="459" spans="1:14" ht="15.75" thickBot="1">
      <c r="A459" s="110">
        <v>682</v>
      </c>
      <c r="B459" s="9" t="s">
        <v>1123</v>
      </c>
      <c r="C459" s="9" t="s">
        <v>263</v>
      </c>
      <c r="D459" s="11" t="s">
        <v>1124</v>
      </c>
      <c r="E459" s="110">
        <v>60</v>
      </c>
      <c r="F459" s="41">
        <f t="shared" si="46"/>
        <v>11.109</v>
      </c>
      <c r="G459" s="90">
        <f t="shared" si="45"/>
        <v>666.54</v>
      </c>
      <c r="H459" s="12">
        <v>8</v>
      </c>
      <c r="I459" s="41">
        <f t="shared" si="47"/>
        <v>719.86320000000001</v>
      </c>
      <c r="J459" s="9"/>
      <c r="K459" s="9"/>
      <c r="L459" s="36"/>
      <c r="N459" s="94">
        <v>9.66</v>
      </c>
    </row>
    <row r="460" spans="1:14" ht="39" thickBot="1">
      <c r="A460" s="110">
        <v>684</v>
      </c>
      <c r="B460" s="9" t="s">
        <v>1126</v>
      </c>
      <c r="C460" s="9" t="s">
        <v>1127</v>
      </c>
      <c r="D460" s="61"/>
      <c r="E460" s="110">
        <v>100</v>
      </c>
      <c r="F460" s="41">
        <f t="shared" si="46"/>
        <v>64.066499999999991</v>
      </c>
      <c r="G460" s="90">
        <f t="shared" si="45"/>
        <v>6406.6499999999987</v>
      </c>
      <c r="H460" s="12">
        <v>8</v>
      </c>
      <c r="I460" s="41">
        <f t="shared" si="47"/>
        <v>6919.1819999999989</v>
      </c>
      <c r="J460" s="9"/>
      <c r="K460" s="9"/>
      <c r="L460" s="36"/>
      <c r="N460" s="94">
        <v>55.71</v>
      </c>
    </row>
    <row r="461" spans="1:14" ht="39" thickBot="1">
      <c r="A461" s="110">
        <v>685</v>
      </c>
      <c r="B461" s="9" t="s">
        <v>1128</v>
      </c>
      <c r="C461" s="9" t="s">
        <v>1129</v>
      </c>
      <c r="D461" s="61"/>
      <c r="E461" s="110">
        <v>25</v>
      </c>
      <c r="F461" s="41">
        <f t="shared" si="46"/>
        <v>32.027499999999996</v>
      </c>
      <c r="G461" s="90">
        <f t="shared" si="45"/>
        <v>800.68749999999989</v>
      </c>
      <c r="H461" s="12">
        <v>8</v>
      </c>
      <c r="I461" s="41">
        <f t="shared" si="47"/>
        <v>864.74249999999995</v>
      </c>
      <c r="J461" s="9"/>
      <c r="K461" s="9"/>
      <c r="L461" s="36"/>
      <c r="N461" s="94">
        <v>27.85</v>
      </c>
    </row>
    <row r="462" spans="1:14" ht="39" thickBot="1">
      <c r="A462" s="110">
        <v>687</v>
      </c>
      <c r="B462" s="9" t="s">
        <v>1130</v>
      </c>
      <c r="C462" s="9" t="s">
        <v>1129</v>
      </c>
      <c r="D462" s="61"/>
      <c r="E462" s="110">
        <v>200</v>
      </c>
      <c r="F462" s="41">
        <f t="shared" si="46"/>
        <v>21.838499999999996</v>
      </c>
      <c r="G462" s="90">
        <f t="shared" si="45"/>
        <v>4367.6999999999989</v>
      </c>
      <c r="H462" s="12">
        <v>8</v>
      </c>
      <c r="I462" s="41">
        <f t="shared" si="47"/>
        <v>4717.1159999999991</v>
      </c>
      <c r="J462" s="9"/>
      <c r="K462" s="9"/>
      <c r="L462" s="36"/>
      <c r="N462" s="94">
        <v>18.989999999999998</v>
      </c>
    </row>
    <row r="463" spans="1:14" ht="39" thickBot="1">
      <c r="A463" s="110">
        <v>688</v>
      </c>
      <c r="B463" s="9" t="s">
        <v>1131</v>
      </c>
      <c r="C463" s="9" t="s">
        <v>1129</v>
      </c>
      <c r="D463" s="61"/>
      <c r="E463" s="110">
        <v>1</v>
      </c>
      <c r="F463" s="41">
        <f t="shared" si="46"/>
        <v>13.707999999999998</v>
      </c>
      <c r="G463" s="90">
        <f t="shared" si="45"/>
        <v>13.707999999999998</v>
      </c>
      <c r="H463" s="12">
        <v>8</v>
      </c>
      <c r="I463" s="41">
        <f t="shared" si="47"/>
        <v>14.804639999999999</v>
      </c>
      <c r="J463" s="9"/>
      <c r="K463" s="9"/>
      <c r="L463" s="36"/>
      <c r="N463" s="94">
        <v>11.92</v>
      </c>
    </row>
    <row r="464" spans="1:14" ht="26.25" thickBot="1">
      <c r="A464" s="110">
        <v>689</v>
      </c>
      <c r="B464" s="9" t="s">
        <v>1132</v>
      </c>
      <c r="C464" s="9" t="s">
        <v>1133</v>
      </c>
      <c r="D464" s="61"/>
      <c r="E464" s="110">
        <v>3</v>
      </c>
      <c r="F464" s="41">
        <f t="shared" si="46"/>
        <v>20.895500000000002</v>
      </c>
      <c r="G464" s="90">
        <f t="shared" si="45"/>
        <v>62.686500000000009</v>
      </c>
      <c r="H464" s="12">
        <v>8</v>
      </c>
      <c r="I464" s="41">
        <f t="shared" si="47"/>
        <v>67.701420000000013</v>
      </c>
      <c r="J464" s="9"/>
      <c r="K464" s="9"/>
      <c r="L464" s="36"/>
      <c r="N464" s="94">
        <v>18.170000000000002</v>
      </c>
    </row>
    <row r="465" spans="1:14" ht="26.25" thickBot="1">
      <c r="A465" s="110">
        <v>691</v>
      </c>
      <c r="B465" s="9" t="s">
        <v>1136</v>
      </c>
      <c r="C465" s="9" t="s">
        <v>1135</v>
      </c>
      <c r="D465" s="61"/>
      <c r="E465" s="110">
        <v>600</v>
      </c>
      <c r="F465" s="41">
        <f t="shared" si="46"/>
        <v>4.1974999999999998</v>
      </c>
      <c r="G465" s="90">
        <f t="shared" si="45"/>
        <v>2518.5</v>
      </c>
      <c r="H465" s="12">
        <v>8</v>
      </c>
      <c r="I465" s="41">
        <f t="shared" si="47"/>
        <v>2719.98</v>
      </c>
      <c r="J465" s="9"/>
      <c r="K465" s="9"/>
      <c r="L465" s="36"/>
      <c r="N465" s="94">
        <v>3.65</v>
      </c>
    </row>
    <row r="466" spans="1:14" ht="26.25" thickBot="1">
      <c r="A466" s="110">
        <v>692</v>
      </c>
      <c r="B466" s="9" t="s">
        <v>1137</v>
      </c>
      <c r="C466" s="9" t="s">
        <v>1138</v>
      </c>
      <c r="D466" s="11" t="s">
        <v>80</v>
      </c>
      <c r="E466" s="110">
        <v>10</v>
      </c>
      <c r="F466" s="41">
        <f t="shared" si="46"/>
        <v>6.7619999999999996</v>
      </c>
      <c r="G466" s="90">
        <f t="shared" si="45"/>
        <v>67.61999999999999</v>
      </c>
      <c r="H466" s="12">
        <v>8</v>
      </c>
      <c r="I466" s="41">
        <f t="shared" si="47"/>
        <v>73.029599999999988</v>
      </c>
      <c r="J466" s="9"/>
      <c r="K466" s="9"/>
      <c r="L466" s="36"/>
      <c r="N466" s="94">
        <v>5.88</v>
      </c>
    </row>
    <row r="467" spans="1:14" ht="26.25" thickBot="1">
      <c r="A467" s="110">
        <v>693</v>
      </c>
      <c r="B467" s="9" t="s">
        <v>1137</v>
      </c>
      <c r="C467" s="9" t="s">
        <v>1139</v>
      </c>
      <c r="D467" s="11" t="s">
        <v>90</v>
      </c>
      <c r="E467" s="110">
        <v>25</v>
      </c>
      <c r="F467" s="41">
        <f t="shared" si="46"/>
        <v>9.1194999999999986</v>
      </c>
      <c r="G467" s="90">
        <f t="shared" si="45"/>
        <v>227.98749999999995</v>
      </c>
      <c r="H467" s="12">
        <v>8</v>
      </c>
      <c r="I467" s="41">
        <f t="shared" si="47"/>
        <v>246.22649999999996</v>
      </c>
      <c r="J467" s="9"/>
      <c r="K467" s="9"/>
      <c r="L467" s="36"/>
      <c r="N467" s="94">
        <v>7.93</v>
      </c>
    </row>
    <row r="468" spans="1:14" ht="15.75" thickBot="1">
      <c r="A468" s="110">
        <v>694</v>
      </c>
      <c r="B468" s="9" t="s">
        <v>1137</v>
      </c>
      <c r="C468" s="9" t="s">
        <v>1140</v>
      </c>
      <c r="D468" s="11" t="s">
        <v>187</v>
      </c>
      <c r="E468" s="110">
        <v>400</v>
      </c>
      <c r="F468" s="41">
        <f t="shared" si="46"/>
        <v>22.654999999999998</v>
      </c>
      <c r="G468" s="90">
        <f>PRODUCT(E468,F468)</f>
        <v>9061.9999999999982</v>
      </c>
      <c r="H468" s="12">
        <v>8</v>
      </c>
      <c r="I468" s="41">
        <f t="shared" si="47"/>
        <v>9786.9599999999991</v>
      </c>
      <c r="J468" s="9"/>
      <c r="K468" s="9"/>
      <c r="L468" s="36"/>
      <c r="N468" s="94">
        <v>19.7</v>
      </c>
    </row>
    <row r="469" spans="1:14" ht="15.75" thickBot="1">
      <c r="A469" s="110">
        <v>695</v>
      </c>
      <c r="B469" s="9" t="s">
        <v>1141</v>
      </c>
      <c r="C469" s="9" t="s">
        <v>242</v>
      </c>
      <c r="D469" s="11" t="s">
        <v>114</v>
      </c>
      <c r="E469" s="110">
        <v>8</v>
      </c>
      <c r="F469" s="41">
        <f t="shared" si="46"/>
        <v>18.928999999999998</v>
      </c>
      <c r="G469" s="90">
        <f>PRODUCT(E469,F469)</f>
        <v>151.43199999999999</v>
      </c>
      <c r="H469" s="12">
        <v>8</v>
      </c>
      <c r="I469" s="41">
        <f t="shared" si="47"/>
        <v>163.54656</v>
      </c>
      <c r="J469" s="9"/>
      <c r="K469" s="9"/>
      <c r="L469" s="36"/>
      <c r="N469" s="94">
        <v>16.46</v>
      </c>
    </row>
    <row r="470" spans="1:14" ht="15.75" thickBot="1">
      <c r="A470" s="110">
        <v>696</v>
      </c>
      <c r="B470" s="9" t="s">
        <v>1142</v>
      </c>
      <c r="C470" s="9" t="s">
        <v>242</v>
      </c>
      <c r="D470" s="11" t="s">
        <v>1143</v>
      </c>
      <c r="E470" s="110">
        <v>4</v>
      </c>
      <c r="F470" s="41">
        <f t="shared" si="46"/>
        <v>20.044499999999999</v>
      </c>
      <c r="G470" s="90">
        <f t="shared" si="45"/>
        <v>80.177999999999997</v>
      </c>
      <c r="H470" s="12">
        <v>8</v>
      </c>
      <c r="I470" s="41">
        <f t="shared" si="47"/>
        <v>86.592240000000004</v>
      </c>
      <c r="J470" s="9"/>
      <c r="K470" s="9"/>
      <c r="L470" s="36"/>
      <c r="N470" s="94">
        <v>17.43</v>
      </c>
    </row>
    <row r="471" spans="1:14" ht="39" thickBot="1">
      <c r="A471" s="110">
        <v>698</v>
      </c>
      <c r="B471" s="2" t="s">
        <v>1441</v>
      </c>
      <c r="C471" s="79" t="s">
        <v>1144</v>
      </c>
      <c r="D471" s="80" t="s">
        <v>1145</v>
      </c>
      <c r="E471" s="114">
        <v>8</v>
      </c>
      <c r="F471" s="41">
        <f t="shared" si="46"/>
        <v>18.1815</v>
      </c>
      <c r="G471" s="90">
        <f t="shared" si="45"/>
        <v>145.452</v>
      </c>
      <c r="H471" s="37">
        <v>8</v>
      </c>
      <c r="I471" s="41">
        <f t="shared" si="47"/>
        <v>157.08816000000002</v>
      </c>
      <c r="J471" s="9"/>
      <c r="K471" s="9"/>
      <c r="L471" s="36"/>
      <c r="N471" s="94">
        <v>15.81</v>
      </c>
    </row>
    <row r="472" spans="1:14" ht="15.75" thickBot="1">
      <c r="A472" s="110">
        <v>699</v>
      </c>
      <c r="B472" s="9" t="s">
        <v>1146</v>
      </c>
      <c r="C472" s="9" t="s">
        <v>1147</v>
      </c>
      <c r="D472" s="11" t="s">
        <v>132</v>
      </c>
      <c r="E472" s="110">
        <v>80</v>
      </c>
      <c r="F472" s="41">
        <f t="shared" si="46"/>
        <v>10.476499999999998</v>
      </c>
      <c r="G472" s="90">
        <f t="shared" si="45"/>
        <v>838.11999999999989</v>
      </c>
      <c r="H472" s="12">
        <v>8</v>
      </c>
      <c r="I472" s="41">
        <f t="shared" si="47"/>
        <v>905.16959999999995</v>
      </c>
      <c r="J472" s="9"/>
      <c r="K472" s="9"/>
      <c r="L472" s="36"/>
      <c r="N472" s="94">
        <v>9.11</v>
      </c>
    </row>
    <row r="473" spans="1:14" ht="15.75" thickBot="1">
      <c r="A473" s="110">
        <v>700</v>
      </c>
      <c r="B473" s="9" t="s">
        <v>1148</v>
      </c>
      <c r="C473" s="9" t="s">
        <v>1149</v>
      </c>
      <c r="D473" s="11" t="s">
        <v>1150</v>
      </c>
      <c r="E473" s="110">
        <v>1</v>
      </c>
      <c r="F473" s="41">
        <f t="shared" si="46"/>
        <v>285.5795</v>
      </c>
      <c r="G473" s="90">
        <f t="shared" si="45"/>
        <v>285.5795</v>
      </c>
      <c r="H473" s="12">
        <v>8</v>
      </c>
      <c r="I473" s="41">
        <f t="shared" si="47"/>
        <v>308.42586</v>
      </c>
      <c r="J473" s="9"/>
      <c r="K473" s="9"/>
      <c r="L473" s="36"/>
      <c r="N473" s="94">
        <v>248.33</v>
      </c>
    </row>
    <row r="474" spans="1:14" ht="51.75" thickBot="1">
      <c r="A474" s="110">
        <v>702</v>
      </c>
      <c r="B474" s="9" t="s">
        <v>1152</v>
      </c>
      <c r="C474" s="9" t="s">
        <v>1153</v>
      </c>
      <c r="D474" s="11" t="s">
        <v>1154</v>
      </c>
      <c r="E474" s="110">
        <v>2</v>
      </c>
      <c r="F474" s="41">
        <f t="shared" si="46"/>
        <v>313.053</v>
      </c>
      <c r="G474" s="90">
        <f t="shared" si="45"/>
        <v>626.10599999999999</v>
      </c>
      <c r="H474" s="12">
        <v>8</v>
      </c>
      <c r="I474" s="41">
        <f t="shared" si="47"/>
        <v>676.19448</v>
      </c>
      <c r="J474" s="9"/>
      <c r="K474" s="9"/>
      <c r="L474" s="36"/>
      <c r="N474" s="94">
        <v>272.22000000000003</v>
      </c>
    </row>
    <row r="475" spans="1:14" ht="26.25" thickBot="1">
      <c r="A475" s="110">
        <v>703</v>
      </c>
      <c r="B475" s="9" t="s">
        <v>1155</v>
      </c>
      <c r="C475" s="9" t="s">
        <v>1156</v>
      </c>
      <c r="D475" s="61"/>
      <c r="E475" s="110">
        <v>4</v>
      </c>
      <c r="F475" s="41">
        <f t="shared" si="46"/>
        <v>7.452</v>
      </c>
      <c r="G475" s="90">
        <f t="shared" si="45"/>
        <v>29.808</v>
      </c>
      <c r="H475" s="12">
        <v>8</v>
      </c>
      <c r="I475" s="41">
        <f t="shared" si="47"/>
        <v>32.192640000000004</v>
      </c>
      <c r="J475" s="9"/>
      <c r="K475" s="9"/>
      <c r="L475" s="36"/>
      <c r="N475" s="94">
        <v>6.48</v>
      </c>
    </row>
    <row r="476" spans="1:14" ht="15.75" thickBot="1">
      <c r="A476" s="110">
        <v>704</v>
      </c>
      <c r="B476" s="9" t="s">
        <v>1157</v>
      </c>
      <c r="C476" s="9" t="s">
        <v>44</v>
      </c>
      <c r="D476" s="11" t="s">
        <v>105</v>
      </c>
      <c r="E476" s="110">
        <v>5</v>
      </c>
      <c r="F476" s="41">
        <f t="shared" si="46"/>
        <v>20.7805</v>
      </c>
      <c r="G476" s="90">
        <f t="shared" si="45"/>
        <v>103.9025</v>
      </c>
      <c r="H476" s="12">
        <v>8</v>
      </c>
      <c r="I476" s="41">
        <f t="shared" si="47"/>
        <v>112.21470000000001</v>
      </c>
      <c r="J476" s="9"/>
      <c r="K476" s="9"/>
      <c r="L476" s="36"/>
      <c r="N476" s="94">
        <v>18.07</v>
      </c>
    </row>
    <row r="477" spans="1:14" ht="26.25" thickBot="1">
      <c r="A477" s="110">
        <v>705</v>
      </c>
      <c r="B477" s="9" t="s">
        <v>188</v>
      </c>
      <c r="C477" s="9" t="s">
        <v>544</v>
      </c>
      <c r="D477" s="11" t="s">
        <v>29</v>
      </c>
      <c r="E477" s="110">
        <v>5</v>
      </c>
      <c r="F477" s="41">
        <f t="shared" si="46"/>
        <v>17.111999999999998</v>
      </c>
      <c r="G477" s="90">
        <f t="shared" si="45"/>
        <v>85.559999999999988</v>
      </c>
      <c r="H477" s="12">
        <v>8</v>
      </c>
      <c r="I477" s="41">
        <f t="shared" si="47"/>
        <v>92.404799999999994</v>
      </c>
      <c r="J477" s="9"/>
      <c r="K477" s="9"/>
      <c r="L477" s="36"/>
      <c r="N477" s="94">
        <v>14.88</v>
      </c>
    </row>
    <row r="478" spans="1:14" ht="26.25" thickBot="1">
      <c r="A478" s="110">
        <v>706</v>
      </c>
      <c r="B478" s="9" t="s">
        <v>188</v>
      </c>
      <c r="C478" s="9" t="s">
        <v>1158</v>
      </c>
      <c r="D478" s="11" t="s">
        <v>885</v>
      </c>
      <c r="E478" s="110">
        <v>8</v>
      </c>
      <c r="F478" s="41">
        <f t="shared" si="46"/>
        <v>29.117999999999999</v>
      </c>
      <c r="G478" s="90">
        <f t="shared" si="45"/>
        <v>232.94399999999999</v>
      </c>
      <c r="H478" s="12">
        <v>8</v>
      </c>
      <c r="I478" s="41">
        <f t="shared" si="47"/>
        <v>251.57952</v>
      </c>
      <c r="J478" s="9"/>
      <c r="K478" s="9"/>
      <c r="L478" s="36"/>
      <c r="N478" s="94">
        <v>25.32</v>
      </c>
    </row>
    <row r="479" spans="1:14" ht="15.75" thickBot="1">
      <c r="A479" s="110">
        <v>708</v>
      </c>
      <c r="B479" s="9" t="s">
        <v>1160</v>
      </c>
      <c r="C479" s="9" t="s">
        <v>206</v>
      </c>
      <c r="D479" s="11" t="s">
        <v>80</v>
      </c>
      <c r="E479" s="110">
        <v>10</v>
      </c>
      <c r="F479" s="41">
        <f t="shared" si="46"/>
        <v>17.790499999999998</v>
      </c>
      <c r="G479" s="90">
        <f t="shared" si="45"/>
        <v>177.90499999999997</v>
      </c>
      <c r="H479" s="12">
        <v>8</v>
      </c>
      <c r="I479" s="41">
        <f t="shared" si="47"/>
        <v>192.13739999999999</v>
      </c>
      <c r="J479" s="9"/>
      <c r="K479" s="9"/>
      <c r="L479" s="36"/>
      <c r="N479" s="94">
        <v>15.47</v>
      </c>
    </row>
    <row r="480" spans="1:14" ht="15.75" thickBot="1">
      <c r="A480" s="110">
        <v>712</v>
      </c>
      <c r="B480" s="9" t="s">
        <v>1162</v>
      </c>
      <c r="C480" s="9" t="s">
        <v>276</v>
      </c>
      <c r="D480" s="61"/>
      <c r="E480" s="110">
        <v>60</v>
      </c>
      <c r="F480" s="41">
        <f t="shared" si="46"/>
        <v>6.9689999999999994</v>
      </c>
      <c r="G480" s="90">
        <f t="shared" si="45"/>
        <v>418.14</v>
      </c>
      <c r="H480" s="12">
        <v>8</v>
      </c>
      <c r="I480" s="41">
        <f t="shared" si="47"/>
        <v>451.59120000000001</v>
      </c>
      <c r="J480" s="9"/>
      <c r="K480" s="9"/>
      <c r="L480" s="36"/>
      <c r="N480" s="94">
        <v>6.06</v>
      </c>
    </row>
    <row r="481" spans="1:14" ht="51.75" thickBot="1">
      <c r="A481" s="110">
        <v>715</v>
      </c>
      <c r="B481" s="9" t="s">
        <v>1165</v>
      </c>
      <c r="C481" s="2" t="s">
        <v>1166</v>
      </c>
      <c r="D481" s="11" t="s">
        <v>79</v>
      </c>
      <c r="E481" s="110">
        <v>6</v>
      </c>
      <c r="F481" s="41">
        <f t="shared" si="46"/>
        <v>14.489999999999998</v>
      </c>
      <c r="G481" s="90">
        <f t="shared" si="45"/>
        <v>86.94</v>
      </c>
      <c r="H481" s="12">
        <v>8</v>
      </c>
      <c r="I481" s="41">
        <f t="shared" si="47"/>
        <v>93.895200000000003</v>
      </c>
      <c r="J481" s="9"/>
      <c r="K481" s="9"/>
      <c r="L481" s="36"/>
      <c r="N481" s="94">
        <v>12.6</v>
      </c>
    </row>
    <row r="482" spans="1:14" ht="51.75" thickBot="1">
      <c r="A482" s="110">
        <v>716</v>
      </c>
      <c r="B482" s="9" t="s">
        <v>1165</v>
      </c>
      <c r="C482" s="2" t="s">
        <v>1167</v>
      </c>
      <c r="D482" s="11" t="s">
        <v>80</v>
      </c>
      <c r="E482" s="110">
        <v>5</v>
      </c>
      <c r="F482" s="41">
        <f t="shared" si="46"/>
        <v>54.935499999999998</v>
      </c>
      <c r="G482" s="90">
        <f t="shared" si="45"/>
        <v>274.67750000000001</v>
      </c>
      <c r="H482" s="12">
        <v>8</v>
      </c>
      <c r="I482" s="41">
        <f t="shared" si="47"/>
        <v>296.65170000000001</v>
      </c>
      <c r="J482" s="9"/>
      <c r="K482" s="9"/>
      <c r="L482" s="36"/>
      <c r="N482" s="94">
        <v>47.77</v>
      </c>
    </row>
    <row r="483" spans="1:14" ht="26.25" thickBot="1">
      <c r="A483" s="110">
        <v>717</v>
      </c>
      <c r="B483" s="10" t="s">
        <v>1169</v>
      </c>
      <c r="C483" s="10" t="s">
        <v>669</v>
      </c>
      <c r="D483" s="61" t="s">
        <v>1170</v>
      </c>
      <c r="E483" s="112">
        <v>8</v>
      </c>
      <c r="F483" s="41">
        <f t="shared" si="46"/>
        <v>10.533999999999999</v>
      </c>
      <c r="G483" s="90">
        <f t="shared" si="45"/>
        <v>84.271999999999991</v>
      </c>
      <c r="H483" s="13">
        <v>8</v>
      </c>
      <c r="I483" s="41">
        <f t="shared" si="47"/>
        <v>91.013759999999991</v>
      </c>
      <c r="J483" s="9"/>
      <c r="K483" s="9"/>
      <c r="L483" s="36"/>
      <c r="N483" s="94">
        <v>9.16</v>
      </c>
    </row>
    <row r="484" spans="1:14" ht="15.75" thickBot="1">
      <c r="A484" s="110">
        <v>718</v>
      </c>
      <c r="B484" s="9" t="s">
        <v>1171</v>
      </c>
      <c r="C484" s="9" t="s">
        <v>258</v>
      </c>
      <c r="D484" s="11" t="s">
        <v>90</v>
      </c>
      <c r="E484" s="110">
        <v>10</v>
      </c>
      <c r="F484" s="41">
        <f t="shared" si="46"/>
        <v>25.5185</v>
      </c>
      <c r="G484" s="90">
        <f t="shared" si="45"/>
        <v>255.185</v>
      </c>
      <c r="H484" s="12">
        <v>8</v>
      </c>
      <c r="I484" s="41">
        <f t="shared" si="47"/>
        <v>275.59980000000002</v>
      </c>
      <c r="J484" s="9"/>
      <c r="K484" s="9"/>
      <c r="L484" s="36"/>
      <c r="N484" s="94">
        <v>22.19</v>
      </c>
    </row>
    <row r="485" spans="1:14" ht="15.75" thickBot="1">
      <c r="A485" s="110">
        <v>719</v>
      </c>
      <c r="B485" s="9" t="s">
        <v>1172</v>
      </c>
      <c r="C485" s="9" t="s">
        <v>1173</v>
      </c>
      <c r="D485" s="11" t="s">
        <v>63</v>
      </c>
      <c r="E485" s="110">
        <v>1</v>
      </c>
      <c r="F485" s="41">
        <f t="shared" si="46"/>
        <v>1092.5</v>
      </c>
      <c r="G485" s="90">
        <f t="shared" si="45"/>
        <v>1092.5</v>
      </c>
      <c r="H485" s="12">
        <v>8</v>
      </c>
      <c r="I485" s="41">
        <f t="shared" si="47"/>
        <v>1179.9000000000001</v>
      </c>
      <c r="J485" s="9"/>
      <c r="K485" s="9"/>
      <c r="L485" s="36"/>
      <c r="N485" s="94">
        <v>950</v>
      </c>
    </row>
    <row r="486" spans="1:14" ht="15.75" thickBot="1">
      <c r="A486" s="110">
        <v>720</v>
      </c>
      <c r="B486" s="9" t="s">
        <v>1174</v>
      </c>
      <c r="C486" s="9" t="s">
        <v>1175</v>
      </c>
      <c r="D486" s="11" t="s">
        <v>131</v>
      </c>
      <c r="E486" s="110">
        <v>30</v>
      </c>
      <c r="F486" s="41">
        <f t="shared" si="46"/>
        <v>31.049999999999997</v>
      </c>
      <c r="G486" s="90">
        <f t="shared" si="45"/>
        <v>931.49999999999989</v>
      </c>
      <c r="H486" s="12">
        <v>8</v>
      </c>
      <c r="I486" s="41">
        <f t="shared" si="47"/>
        <v>1006.02</v>
      </c>
      <c r="J486" s="9"/>
      <c r="K486" s="9"/>
      <c r="L486" s="36"/>
      <c r="N486" s="94">
        <v>27</v>
      </c>
    </row>
    <row r="487" spans="1:14" ht="15.75" thickBot="1">
      <c r="A487" s="110">
        <v>721</v>
      </c>
      <c r="B487" s="9" t="s">
        <v>1174</v>
      </c>
      <c r="C487" s="9" t="s">
        <v>1176</v>
      </c>
      <c r="D487" s="11" t="s">
        <v>63</v>
      </c>
      <c r="E487" s="110">
        <v>8</v>
      </c>
      <c r="F487" s="41">
        <f t="shared" si="46"/>
        <v>80.5</v>
      </c>
      <c r="G487" s="90">
        <f t="shared" si="45"/>
        <v>644</v>
      </c>
      <c r="H487" s="12">
        <v>8</v>
      </c>
      <c r="I487" s="41">
        <f t="shared" si="47"/>
        <v>695.5200000000001</v>
      </c>
      <c r="J487" s="9"/>
      <c r="K487" s="9"/>
      <c r="L487" s="36"/>
      <c r="N487" s="94">
        <v>70</v>
      </c>
    </row>
    <row r="488" spans="1:14" ht="15.75" thickBot="1">
      <c r="A488" s="110">
        <v>723</v>
      </c>
      <c r="B488" s="9" t="s">
        <v>1178</v>
      </c>
      <c r="C488" s="9" t="s">
        <v>1179</v>
      </c>
      <c r="D488" s="11" t="s">
        <v>1180</v>
      </c>
      <c r="E488" s="110">
        <v>25</v>
      </c>
      <c r="F488" s="41">
        <f t="shared" si="46"/>
        <v>42.319999999999993</v>
      </c>
      <c r="G488" s="90">
        <f t="shared" si="45"/>
        <v>1057.9999999999998</v>
      </c>
      <c r="H488" s="12">
        <v>8</v>
      </c>
      <c r="I488" s="41">
        <f t="shared" si="47"/>
        <v>1142.6399999999999</v>
      </c>
      <c r="J488" s="9"/>
      <c r="K488" s="9"/>
      <c r="L488" s="36"/>
      <c r="N488" s="94">
        <v>36.799999999999997</v>
      </c>
    </row>
    <row r="489" spans="1:14" ht="15.75" thickBot="1">
      <c r="A489" s="110">
        <v>726</v>
      </c>
      <c r="B489" s="9" t="s">
        <v>1184</v>
      </c>
      <c r="C489" s="9" t="s">
        <v>242</v>
      </c>
      <c r="D489" s="11" t="s">
        <v>131</v>
      </c>
      <c r="E489" s="110">
        <v>15</v>
      </c>
      <c r="F489" s="41">
        <f t="shared" si="46"/>
        <v>2.3459999999999996</v>
      </c>
      <c r="G489" s="90">
        <f t="shared" si="45"/>
        <v>35.19</v>
      </c>
      <c r="H489" s="12">
        <v>8</v>
      </c>
      <c r="I489" s="41">
        <f t="shared" si="47"/>
        <v>38.005200000000002</v>
      </c>
      <c r="J489" s="9"/>
      <c r="K489" s="9"/>
      <c r="L489" s="36"/>
      <c r="N489" s="94">
        <v>2.04</v>
      </c>
    </row>
    <row r="490" spans="1:14" ht="15.75" thickBot="1">
      <c r="A490" s="110">
        <v>727</v>
      </c>
      <c r="B490" s="108" t="s">
        <v>1184</v>
      </c>
      <c r="C490" s="108" t="s">
        <v>681</v>
      </c>
      <c r="D490" s="109" t="s">
        <v>151</v>
      </c>
      <c r="E490" s="110">
        <v>120</v>
      </c>
      <c r="F490" s="107">
        <f t="shared" si="46"/>
        <v>23</v>
      </c>
      <c r="G490" s="111">
        <f t="shared" si="45"/>
        <v>2760</v>
      </c>
      <c r="H490" s="110">
        <v>8</v>
      </c>
      <c r="I490" s="107">
        <f t="shared" si="47"/>
        <v>2980.8</v>
      </c>
      <c r="J490" s="108"/>
      <c r="K490" s="108"/>
      <c r="L490" s="36"/>
      <c r="M490" s="36"/>
      <c r="N490" s="94">
        <v>20</v>
      </c>
    </row>
    <row r="491" spans="1:14" ht="15.75" thickBot="1">
      <c r="A491" s="110">
        <v>729</v>
      </c>
      <c r="B491" s="108" t="s">
        <v>1186</v>
      </c>
      <c r="C491" s="108" t="s">
        <v>242</v>
      </c>
      <c r="D491" s="109" t="s">
        <v>110</v>
      </c>
      <c r="E491" s="110">
        <v>15</v>
      </c>
      <c r="F491" s="107">
        <f t="shared" si="46"/>
        <v>8.1074999999999999</v>
      </c>
      <c r="G491" s="111">
        <f t="shared" si="45"/>
        <v>121.6125</v>
      </c>
      <c r="H491" s="110">
        <v>8</v>
      </c>
      <c r="I491" s="107">
        <f t="shared" si="47"/>
        <v>131.3415</v>
      </c>
      <c r="J491" s="108"/>
      <c r="K491" s="108"/>
      <c r="L491" s="36"/>
      <c r="M491" s="36"/>
      <c r="N491" s="94">
        <v>7.05</v>
      </c>
    </row>
    <row r="492" spans="1:14" ht="15.75" thickBot="1">
      <c r="A492" s="110">
        <v>730</v>
      </c>
      <c r="B492" s="108" t="s">
        <v>1187</v>
      </c>
      <c r="C492" s="108" t="s">
        <v>240</v>
      </c>
      <c r="D492" s="109" t="s">
        <v>429</v>
      </c>
      <c r="E492" s="110">
        <v>30</v>
      </c>
      <c r="F492" s="107">
        <f t="shared" si="46"/>
        <v>11.200999999999999</v>
      </c>
      <c r="G492" s="111">
        <f t="shared" si="45"/>
        <v>336.03</v>
      </c>
      <c r="H492" s="110">
        <v>8</v>
      </c>
      <c r="I492" s="107">
        <f t="shared" si="47"/>
        <v>362.91239999999999</v>
      </c>
      <c r="J492" s="108"/>
      <c r="K492" s="108"/>
      <c r="L492" s="36"/>
      <c r="M492" s="36"/>
      <c r="N492" s="94">
        <v>9.74</v>
      </c>
    </row>
    <row r="493" spans="1:14" ht="15.75" thickBot="1">
      <c r="A493" s="110">
        <v>731</v>
      </c>
      <c r="B493" s="9" t="s">
        <v>1187</v>
      </c>
      <c r="C493" s="9" t="s">
        <v>1188</v>
      </c>
      <c r="D493" s="11" t="s">
        <v>429</v>
      </c>
      <c r="E493" s="110">
        <v>15</v>
      </c>
      <c r="F493" s="41">
        <f t="shared" si="46"/>
        <v>11.200999999999999</v>
      </c>
      <c r="G493" s="90">
        <f t="shared" si="45"/>
        <v>168.01499999999999</v>
      </c>
      <c r="H493" s="12">
        <v>8</v>
      </c>
      <c r="I493" s="41">
        <f t="shared" si="47"/>
        <v>181.4562</v>
      </c>
      <c r="J493" s="9"/>
      <c r="K493" s="9"/>
      <c r="L493" s="36"/>
      <c r="N493" s="94">
        <v>9.74</v>
      </c>
    </row>
    <row r="494" spans="1:14" ht="15.75" thickBot="1">
      <c r="A494" s="110">
        <v>734</v>
      </c>
      <c r="B494" s="9" t="s">
        <v>1190</v>
      </c>
      <c r="C494" s="9" t="s">
        <v>1058</v>
      </c>
      <c r="D494" s="11" t="s">
        <v>830</v>
      </c>
      <c r="E494" s="110">
        <v>10</v>
      </c>
      <c r="F494" s="41">
        <f t="shared" si="46"/>
        <v>3.4959999999999996</v>
      </c>
      <c r="G494" s="90">
        <f t="shared" si="45"/>
        <v>34.959999999999994</v>
      </c>
      <c r="H494" s="12">
        <v>8</v>
      </c>
      <c r="I494" s="41">
        <f t="shared" si="47"/>
        <v>37.756799999999998</v>
      </c>
      <c r="J494" s="9"/>
      <c r="K494" s="9"/>
      <c r="L494" s="36"/>
      <c r="N494" s="94">
        <v>3.04</v>
      </c>
    </row>
    <row r="495" spans="1:14" ht="15.75" thickBot="1">
      <c r="A495" s="110">
        <v>735</v>
      </c>
      <c r="B495" s="9" t="s">
        <v>1191</v>
      </c>
      <c r="C495" s="9" t="s">
        <v>1058</v>
      </c>
      <c r="D495" s="11" t="s">
        <v>264</v>
      </c>
      <c r="E495" s="110">
        <v>15</v>
      </c>
      <c r="F495" s="41">
        <f t="shared" si="46"/>
        <v>4.6689999999999996</v>
      </c>
      <c r="G495" s="90">
        <f>PRODUCT(E495,F495)</f>
        <v>70.034999999999997</v>
      </c>
      <c r="H495" s="12">
        <v>8</v>
      </c>
      <c r="I495" s="41">
        <f t="shared" si="47"/>
        <v>75.637799999999999</v>
      </c>
      <c r="J495" s="9"/>
      <c r="K495" s="9"/>
      <c r="L495" s="36"/>
      <c r="N495" s="94">
        <v>4.0599999999999996</v>
      </c>
    </row>
    <row r="496" spans="1:14" ht="15.75" thickBot="1">
      <c r="A496" s="110">
        <v>738</v>
      </c>
      <c r="B496" s="9" t="s">
        <v>1194</v>
      </c>
      <c r="C496" s="9" t="s">
        <v>1195</v>
      </c>
      <c r="D496" s="11"/>
      <c r="E496" s="110">
        <v>100</v>
      </c>
      <c r="F496" s="41">
        <f t="shared" si="46"/>
        <v>7.2909999999999995</v>
      </c>
      <c r="G496" s="90">
        <f>PRODUCT(E496,F496)</f>
        <v>729.09999999999991</v>
      </c>
      <c r="H496" s="12">
        <v>8</v>
      </c>
      <c r="I496" s="41">
        <f t="shared" si="47"/>
        <v>787.428</v>
      </c>
      <c r="J496" s="9"/>
      <c r="K496" s="9"/>
      <c r="L496" s="36"/>
      <c r="N496" s="94">
        <v>6.34</v>
      </c>
    </row>
    <row r="497" spans="1:14" ht="77.25" thickBot="1">
      <c r="A497" s="110">
        <v>740</v>
      </c>
      <c r="B497" s="9" t="s">
        <v>1198</v>
      </c>
      <c r="C497" s="9" t="s">
        <v>1199</v>
      </c>
      <c r="D497" s="61"/>
      <c r="E497" s="110">
        <v>400</v>
      </c>
      <c r="F497" s="41">
        <f t="shared" si="46"/>
        <v>1.4259999999999999</v>
      </c>
      <c r="G497" s="90">
        <f>PRODUCT(E497,F497)</f>
        <v>570.4</v>
      </c>
      <c r="H497" s="12">
        <v>23</v>
      </c>
      <c r="I497" s="41">
        <f t="shared" si="47"/>
        <v>701.59199999999998</v>
      </c>
      <c r="J497" s="9"/>
      <c r="K497" s="9"/>
      <c r="L497" s="36"/>
      <c r="N497" s="94">
        <v>1.24</v>
      </c>
    </row>
    <row r="498" spans="1:14" ht="77.25" thickBot="1">
      <c r="A498" s="110">
        <v>741</v>
      </c>
      <c r="B498" s="9" t="s">
        <v>1198</v>
      </c>
      <c r="C498" s="9" t="s">
        <v>1200</v>
      </c>
      <c r="D498" s="61"/>
      <c r="E498" s="110">
        <v>10</v>
      </c>
      <c r="F498" s="41">
        <f>PRODUCT(N498,1.15)</f>
        <v>31.533000000000001</v>
      </c>
      <c r="G498" s="90">
        <f>PRODUCT(E498,F498)</f>
        <v>315.33000000000004</v>
      </c>
      <c r="H498" s="12">
        <v>23</v>
      </c>
      <c r="I498" s="41">
        <f>PRODUCT(G498,(100+H498)%)</f>
        <v>387.85590000000002</v>
      </c>
      <c r="J498" s="9"/>
      <c r="K498" s="9"/>
      <c r="L498" s="36"/>
      <c r="N498" s="94">
        <v>27.42</v>
      </c>
    </row>
    <row r="499" spans="1:14">
      <c r="I499" s="46">
        <f>SUM(I3:I498)</f>
        <v>983181.93558000121</v>
      </c>
    </row>
  </sheetData>
  <pageMargins left="0.7" right="0.7" top="0.75" bottom="0.75" header="0.3" footer="0.3"/>
  <pageSetup paperSize="9" orientation="landscape" verticalDpi="0" r:id="rId1"/>
  <ignoredErrors>
    <ignoredError sqref="F98 F5:G5 G1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9413E-F680-4950-A494-326DFA825238}">
  <dimension ref="A1:P51"/>
  <sheetViews>
    <sheetView workbookViewId="0">
      <selection activeCell="B43" sqref="B43"/>
    </sheetView>
  </sheetViews>
  <sheetFormatPr defaultRowHeight="15"/>
  <cols>
    <col min="2" max="2" width="43.5703125" customWidth="1"/>
    <col min="3" max="3" width="12.140625" customWidth="1"/>
    <col min="4" max="4" width="16.42578125" customWidth="1"/>
    <col min="5" max="5" width="9.7109375" customWidth="1"/>
    <col min="9" max="9" width="10" bestFit="1" customWidth="1"/>
  </cols>
  <sheetData>
    <row r="1" spans="1:16" ht="39" thickBot="1">
      <c r="A1" s="6" t="s">
        <v>0</v>
      </c>
      <c r="B1" s="7" t="s">
        <v>1</v>
      </c>
      <c r="C1" s="7" t="s">
        <v>3</v>
      </c>
      <c r="D1" s="7" t="s">
        <v>4</v>
      </c>
      <c r="E1" s="7" t="s">
        <v>5</v>
      </c>
      <c r="F1" s="40" t="s">
        <v>6</v>
      </c>
      <c r="G1" s="89" t="s">
        <v>7</v>
      </c>
      <c r="H1" s="48" t="s">
        <v>8</v>
      </c>
      <c r="I1" s="40" t="s">
        <v>119</v>
      </c>
      <c r="J1" s="7" t="s">
        <v>2</v>
      </c>
      <c r="K1" s="7" t="s">
        <v>118</v>
      </c>
      <c r="L1" s="32"/>
      <c r="M1" s="29"/>
      <c r="N1" s="44"/>
    </row>
    <row r="2" spans="1:16" ht="15.75" thickBot="1">
      <c r="A2" s="8">
        <v>1</v>
      </c>
      <c r="B2" s="15" t="s">
        <v>31</v>
      </c>
      <c r="C2" s="15" t="s">
        <v>32</v>
      </c>
      <c r="D2" s="16" t="s">
        <v>33</v>
      </c>
      <c r="E2" s="17">
        <v>50</v>
      </c>
      <c r="F2" s="42">
        <f>PRODUCT(N2,1.05)</f>
        <v>42</v>
      </c>
      <c r="G2" s="90">
        <f>PRODUCT(F2,E2)</f>
        <v>2100</v>
      </c>
      <c r="H2" s="51">
        <v>8</v>
      </c>
      <c r="I2" s="45">
        <f>PRODUCT(G2,(100+H2)%)</f>
        <v>2268</v>
      </c>
      <c r="J2" s="15"/>
      <c r="K2" s="15"/>
      <c r="L2" s="32"/>
      <c r="M2" s="30"/>
      <c r="N2" s="55">
        <v>40</v>
      </c>
    </row>
    <row r="3" spans="1:16" ht="15.75" thickBot="1">
      <c r="A3" s="8">
        <f>SUM(A2,1)</f>
        <v>2</v>
      </c>
      <c r="B3" s="15" t="s">
        <v>34</v>
      </c>
      <c r="C3" s="15" t="s">
        <v>35</v>
      </c>
      <c r="D3" s="16" t="s">
        <v>36</v>
      </c>
      <c r="E3" s="17">
        <v>10</v>
      </c>
      <c r="F3" s="42">
        <f t="shared" ref="F3:F27" si="0">PRODUCT(N3,1.05)</f>
        <v>5.25</v>
      </c>
      <c r="G3" s="90">
        <f t="shared" ref="G3:G27" si="1">PRODUCT(F3,E3)</f>
        <v>52.5</v>
      </c>
      <c r="H3" s="51">
        <v>8</v>
      </c>
      <c r="I3" s="45">
        <f t="shared" ref="I3:I50" si="2">PRODUCT(G3,(100+H3)%)</f>
        <v>56.7</v>
      </c>
      <c r="J3" s="15"/>
      <c r="K3" s="15"/>
      <c r="L3" s="33"/>
      <c r="M3" s="30"/>
      <c r="N3" s="55">
        <v>5</v>
      </c>
    </row>
    <row r="4" spans="1:16" ht="15.75" thickBot="1">
      <c r="A4" s="8">
        <f t="shared" ref="A4:A50" si="3">SUM(A3,1)</f>
        <v>3</v>
      </c>
      <c r="B4" s="15" t="s">
        <v>34</v>
      </c>
      <c r="C4" s="15" t="s">
        <v>37</v>
      </c>
      <c r="D4" s="16">
        <v>0.01</v>
      </c>
      <c r="E4" s="17">
        <v>20</v>
      </c>
      <c r="F4" s="42">
        <f t="shared" si="0"/>
        <v>12.600000000000001</v>
      </c>
      <c r="G4" s="90">
        <f t="shared" si="1"/>
        <v>252.00000000000003</v>
      </c>
      <c r="H4" s="51">
        <v>8</v>
      </c>
      <c r="I4" s="45">
        <f t="shared" si="2"/>
        <v>272.16000000000003</v>
      </c>
      <c r="J4" s="15"/>
      <c r="K4" s="15"/>
      <c r="L4" s="32"/>
      <c r="M4" s="30"/>
      <c r="N4" s="55">
        <v>12</v>
      </c>
    </row>
    <row r="5" spans="1:16" ht="15.75" thickBot="1">
      <c r="A5" s="8">
        <f t="shared" si="3"/>
        <v>4</v>
      </c>
      <c r="B5" s="15" t="s">
        <v>38</v>
      </c>
      <c r="C5" s="9" t="s">
        <v>121</v>
      </c>
      <c r="D5" s="16" t="s">
        <v>120</v>
      </c>
      <c r="E5" s="17">
        <v>15</v>
      </c>
      <c r="F5" s="42">
        <f t="shared" si="0"/>
        <v>23.1</v>
      </c>
      <c r="G5" s="90">
        <f t="shared" si="1"/>
        <v>346.5</v>
      </c>
      <c r="H5" s="51">
        <v>8</v>
      </c>
      <c r="I5" s="45">
        <f t="shared" si="2"/>
        <v>374.22</v>
      </c>
      <c r="J5" s="15"/>
      <c r="K5" s="15"/>
      <c r="L5" s="32"/>
      <c r="M5" s="30"/>
      <c r="N5" s="55">
        <v>22</v>
      </c>
    </row>
    <row r="6" spans="1:16" ht="15.75" thickBot="1">
      <c r="A6" s="8">
        <f t="shared" si="3"/>
        <v>5</v>
      </c>
      <c r="B6" s="15" t="s">
        <v>38</v>
      </c>
      <c r="C6" s="9" t="s">
        <v>121</v>
      </c>
      <c r="D6" s="16" t="s">
        <v>39</v>
      </c>
      <c r="E6" s="17">
        <v>800</v>
      </c>
      <c r="F6" s="42">
        <f t="shared" si="0"/>
        <v>31.5</v>
      </c>
      <c r="G6" s="90">
        <f t="shared" si="1"/>
        <v>25200</v>
      </c>
      <c r="H6" s="51">
        <v>8</v>
      </c>
      <c r="I6" s="45">
        <f t="shared" si="2"/>
        <v>27216</v>
      </c>
      <c r="J6" s="15"/>
      <c r="K6" s="15"/>
      <c r="L6" s="32"/>
      <c r="M6" s="30"/>
      <c r="N6" s="55">
        <v>30</v>
      </c>
    </row>
    <row r="7" spans="1:16" ht="39" thickBot="1">
      <c r="A7" s="8">
        <f t="shared" si="3"/>
        <v>6</v>
      </c>
      <c r="B7" s="15" t="s">
        <v>40</v>
      </c>
      <c r="C7" s="15" t="s">
        <v>41</v>
      </c>
      <c r="D7" s="16" t="s">
        <v>42</v>
      </c>
      <c r="E7" s="17">
        <v>3</v>
      </c>
      <c r="F7" s="42">
        <f t="shared" si="0"/>
        <v>10.5</v>
      </c>
      <c r="G7" s="90">
        <f t="shared" si="1"/>
        <v>31.5</v>
      </c>
      <c r="H7" s="51">
        <v>8</v>
      </c>
      <c r="I7" s="45">
        <f t="shared" si="2"/>
        <v>34.020000000000003</v>
      </c>
      <c r="J7" s="15"/>
      <c r="K7" s="15"/>
      <c r="L7" s="32"/>
      <c r="M7" s="30"/>
      <c r="N7" s="55">
        <v>10</v>
      </c>
    </row>
    <row r="8" spans="1:16" ht="15.75" thickBot="1">
      <c r="A8" s="8">
        <f t="shared" si="3"/>
        <v>7</v>
      </c>
      <c r="B8" s="15" t="s">
        <v>43</v>
      </c>
      <c r="C8" s="15" t="s">
        <v>44</v>
      </c>
      <c r="D8" s="16" t="s">
        <v>45</v>
      </c>
      <c r="E8" s="17">
        <v>80</v>
      </c>
      <c r="F8" s="42">
        <f t="shared" si="0"/>
        <v>14.700000000000001</v>
      </c>
      <c r="G8" s="90">
        <f t="shared" si="1"/>
        <v>1176</v>
      </c>
      <c r="H8" s="51">
        <v>8</v>
      </c>
      <c r="I8" s="45">
        <f t="shared" si="2"/>
        <v>1270.0800000000002</v>
      </c>
      <c r="J8" s="15"/>
      <c r="K8" s="15"/>
      <c r="L8" s="32"/>
      <c r="M8" s="30"/>
      <c r="N8" s="55">
        <v>14</v>
      </c>
    </row>
    <row r="9" spans="1:16" ht="15.75" thickBot="1">
      <c r="A9" s="8">
        <f t="shared" si="3"/>
        <v>8</v>
      </c>
      <c r="B9" s="15" t="s">
        <v>46</v>
      </c>
      <c r="C9" s="15" t="s">
        <v>47</v>
      </c>
      <c r="D9" s="16" t="s">
        <v>48</v>
      </c>
      <c r="E9" s="17">
        <v>70</v>
      </c>
      <c r="F9" s="42">
        <f t="shared" si="0"/>
        <v>68.25</v>
      </c>
      <c r="G9" s="90">
        <f t="shared" si="1"/>
        <v>4777.5</v>
      </c>
      <c r="H9" s="51">
        <v>8</v>
      </c>
      <c r="I9" s="45">
        <f t="shared" si="2"/>
        <v>5159.7000000000007</v>
      </c>
      <c r="J9" s="15"/>
      <c r="K9" s="15"/>
      <c r="L9" s="32"/>
      <c r="M9" s="30"/>
      <c r="N9" s="55">
        <v>65</v>
      </c>
    </row>
    <row r="10" spans="1:16" ht="26.25" thickBot="1">
      <c r="A10" s="8">
        <f t="shared" si="3"/>
        <v>9</v>
      </c>
      <c r="B10" s="15" t="s">
        <v>49</v>
      </c>
      <c r="C10" s="15" t="s">
        <v>50</v>
      </c>
      <c r="D10" s="16" t="s">
        <v>51</v>
      </c>
      <c r="E10" s="17">
        <v>10</v>
      </c>
      <c r="F10" s="42">
        <f t="shared" si="0"/>
        <v>12.600000000000001</v>
      </c>
      <c r="G10" s="90">
        <f t="shared" si="1"/>
        <v>126.00000000000001</v>
      </c>
      <c r="H10" s="51">
        <v>8</v>
      </c>
      <c r="I10" s="45">
        <f t="shared" si="2"/>
        <v>136.08000000000001</v>
      </c>
      <c r="J10" s="15"/>
      <c r="K10" s="15"/>
      <c r="L10" s="32"/>
      <c r="M10" s="30"/>
      <c r="N10" s="55">
        <v>12</v>
      </c>
      <c r="P10" s="119"/>
    </row>
    <row r="11" spans="1:16" ht="15.75" thickBot="1">
      <c r="A11" s="8">
        <f t="shared" si="3"/>
        <v>10</v>
      </c>
      <c r="B11" s="15" t="s">
        <v>52</v>
      </c>
      <c r="C11" s="15" t="s">
        <v>53</v>
      </c>
      <c r="D11" s="16" t="s">
        <v>54</v>
      </c>
      <c r="E11" s="17">
        <v>2</v>
      </c>
      <c r="F11" s="42">
        <f t="shared" si="0"/>
        <v>16.8</v>
      </c>
      <c r="G11" s="90">
        <f t="shared" si="1"/>
        <v>33.6</v>
      </c>
      <c r="H11" s="51">
        <v>8</v>
      </c>
      <c r="I11" s="45">
        <f t="shared" si="2"/>
        <v>36.288000000000004</v>
      </c>
      <c r="J11" s="15"/>
      <c r="K11" s="15"/>
      <c r="L11" s="32"/>
      <c r="M11" s="30"/>
      <c r="N11" s="55">
        <v>16</v>
      </c>
    </row>
    <row r="12" spans="1:16" ht="26.25" thickBot="1">
      <c r="A12" s="8">
        <f t="shared" si="3"/>
        <v>11</v>
      </c>
      <c r="B12" s="15" t="s">
        <v>55</v>
      </c>
      <c r="C12" s="15" t="s">
        <v>56</v>
      </c>
      <c r="D12" s="16" t="s">
        <v>57</v>
      </c>
      <c r="E12" s="17">
        <v>300</v>
      </c>
      <c r="F12" s="42">
        <f t="shared" si="0"/>
        <v>189</v>
      </c>
      <c r="G12" s="90">
        <f t="shared" si="1"/>
        <v>56700</v>
      </c>
      <c r="H12" s="51">
        <v>8</v>
      </c>
      <c r="I12" s="45">
        <f t="shared" si="2"/>
        <v>61236.000000000007</v>
      </c>
      <c r="J12" s="15"/>
      <c r="K12" s="15"/>
      <c r="L12" s="32"/>
      <c r="M12" s="30"/>
      <c r="N12" s="55">
        <v>180</v>
      </c>
    </row>
    <row r="13" spans="1:16" ht="26.25" thickBot="1">
      <c r="A13" s="8">
        <f t="shared" si="3"/>
        <v>12</v>
      </c>
      <c r="B13" s="15" t="s">
        <v>58</v>
      </c>
      <c r="C13" s="15" t="s">
        <v>59</v>
      </c>
      <c r="D13" s="16" t="s">
        <v>60</v>
      </c>
      <c r="E13" s="17">
        <v>1</v>
      </c>
      <c r="F13" s="42">
        <f t="shared" si="0"/>
        <v>231</v>
      </c>
      <c r="G13" s="90">
        <f t="shared" si="1"/>
        <v>231</v>
      </c>
      <c r="H13" s="51">
        <v>8</v>
      </c>
      <c r="I13" s="45">
        <f t="shared" si="2"/>
        <v>249.48000000000002</v>
      </c>
      <c r="J13" s="15"/>
      <c r="K13" s="15"/>
      <c r="L13" s="32"/>
      <c r="M13" s="30"/>
      <c r="N13" s="55">
        <v>220</v>
      </c>
    </row>
    <row r="14" spans="1:16" ht="15.75" thickBot="1">
      <c r="A14" s="8">
        <f t="shared" si="3"/>
        <v>13</v>
      </c>
      <c r="B14" s="15" t="s">
        <v>61</v>
      </c>
      <c r="C14" s="15" t="s">
        <v>62</v>
      </c>
      <c r="D14" s="16" t="s">
        <v>63</v>
      </c>
      <c r="E14" s="17">
        <v>50</v>
      </c>
      <c r="F14" s="42">
        <f t="shared" si="0"/>
        <v>11.55</v>
      </c>
      <c r="G14" s="90">
        <f t="shared" si="1"/>
        <v>577.5</v>
      </c>
      <c r="H14" s="51">
        <v>8</v>
      </c>
      <c r="I14" s="45">
        <f t="shared" si="2"/>
        <v>623.70000000000005</v>
      </c>
      <c r="J14" s="15"/>
      <c r="K14" s="15"/>
      <c r="L14" s="32"/>
      <c r="M14" s="30"/>
      <c r="N14" s="55">
        <v>11</v>
      </c>
    </row>
    <row r="15" spans="1:16" ht="39" thickBot="1">
      <c r="A15" s="8">
        <f t="shared" si="3"/>
        <v>14</v>
      </c>
      <c r="B15" s="15" t="s">
        <v>61</v>
      </c>
      <c r="C15" s="15" t="s">
        <v>64</v>
      </c>
      <c r="D15" s="16" t="s">
        <v>21</v>
      </c>
      <c r="E15" s="13">
        <v>400</v>
      </c>
      <c r="F15" s="42">
        <f t="shared" si="0"/>
        <v>57.75</v>
      </c>
      <c r="G15" s="90">
        <f t="shared" si="1"/>
        <v>23100</v>
      </c>
      <c r="H15" s="51">
        <v>8</v>
      </c>
      <c r="I15" s="45">
        <f t="shared" si="2"/>
        <v>24948</v>
      </c>
      <c r="J15" s="15"/>
      <c r="K15" s="15"/>
      <c r="L15" s="32"/>
      <c r="M15" s="30"/>
      <c r="N15" s="55">
        <v>55</v>
      </c>
    </row>
    <row r="16" spans="1:16" ht="16.5" thickBot="1">
      <c r="A16" s="8">
        <f t="shared" si="3"/>
        <v>15</v>
      </c>
      <c r="B16" s="15" t="s">
        <v>65</v>
      </c>
      <c r="C16" s="15" t="s">
        <v>66</v>
      </c>
      <c r="D16" s="16" t="s">
        <v>67</v>
      </c>
      <c r="E16" s="18">
        <v>40</v>
      </c>
      <c r="F16" s="42">
        <f t="shared" si="0"/>
        <v>57.75</v>
      </c>
      <c r="G16" s="90">
        <f t="shared" si="1"/>
        <v>2310</v>
      </c>
      <c r="H16" s="51">
        <v>8</v>
      </c>
      <c r="I16" s="45">
        <f t="shared" si="2"/>
        <v>2494.8000000000002</v>
      </c>
      <c r="J16" s="15"/>
      <c r="K16" s="15"/>
      <c r="L16" s="32"/>
      <c r="M16" s="30"/>
      <c r="N16" s="118">
        <v>55</v>
      </c>
    </row>
    <row r="17" spans="1:14" ht="26.25" thickBot="1">
      <c r="A17" s="8">
        <f t="shared" si="3"/>
        <v>16</v>
      </c>
      <c r="B17" s="15" t="s">
        <v>68</v>
      </c>
      <c r="C17" s="15" t="s">
        <v>69</v>
      </c>
      <c r="D17" s="16" t="s">
        <v>70</v>
      </c>
      <c r="E17" s="17">
        <v>80</v>
      </c>
      <c r="F17" s="42">
        <f t="shared" si="0"/>
        <v>12.600000000000001</v>
      </c>
      <c r="G17" s="90">
        <f t="shared" si="1"/>
        <v>1008.0000000000001</v>
      </c>
      <c r="H17" s="51">
        <v>8</v>
      </c>
      <c r="I17" s="45">
        <f t="shared" si="2"/>
        <v>1088.6400000000001</v>
      </c>
      <c r="J17" s="19"/>
      <c r="K17" s="15"/>
      <c r="L17" s="32"/>
      <c r="M17" s="30"/>
      <c r="N17" s="55">
        <v>12</v>
      </c>
    </row>
    <row r="18" spans="1:14" ht="15.75" thickBot="1">
      <c r="A18" s="8">
        <f t="shared" si="3"/>
        <v>17</v>
      </c>
      <c r="B18" s="15" t="s">
        <v>71</v>
      </c>
      <c r="C18" s="15" t="s">
        <v>72</v>
      </c>
      <c r="D18" s="16" t="s">
        <v>73</v>
      </c>
      <c r="E18" s="17">
        <v>300</v>
      </c>
      <c r="F18" s="42">
        <f t="shared" si="0"/>
        <v>57.75</v>
      </c>
      <c r="G18" s="90">
        <f t="shared" si="1"/>
        <v>17325</v>
      </c>
      <c r="H18" s="51">
        <v>8</v>
      </c>
      <c r="I18" s="45">
        <f t="shared" si="2"/>
        <v>18711</v>
      </c>
      <c r="J18" s="15"/>
      <c r="K18" s="15"/>
      <c r="L18" s="32"/>
      <c r="M18" s="30"/>
      <c r="N18" s="55">
        <v>55</v>
      </c>
    </row>
    <row r="19" spans="1:14" ht="26.25" thickBot="1">
      <c r="A19" s="8">
        <f t="shared" si="3"/>
        <v>18</v>
      </c>
      <c r="B19" s="15" t="s">
        <v>71</v>
      </c>
      <c r="C19" s="15" t="s">
        <v>74</v>
      </c>
      <c r="D19" s="16" t="s">
        <v>73</v>
      </c>
      <c r="E19" s="17">
        <v>80</v>
      </c>
      <c r="F19" s="42">
        <f t="shared" si="0"/>
        <v>8.4</v>
      </c>
      <c r="G19" s="90">
        <f t="shared" si="1"/>
        <v>672</v>
      </c>
      <c r="H19" s="51">
        <v>8</v>
      </c>
      <c r="I19" s="45">
        <f t="shared" si="2"/>
        <v>725.76</v>
      </c>
      <c r="J19" s="15"/>
      <c r="K19" s="15"/>
      <c r="L19" s="32"/>
      <c r="M19" s="30"/>
      <c r="N19" s="55">
        <v>8</v>
      </c>
    </row>
    <row r="20" spans="1:14" ht="26.25" thickBot="1">
      <c r="A20" s="8">
        <f t="shared" si="3"/>
        <v>19</v>
      </c>
      <c r="B20" s="15" t="s">
        <v>71</v>
      </c>
      <c r="C20" s="15" t="s">
        <v>74</v>
      </c>
      <c r="D20" s="16" t="s">
        <v>45</v>
      </c>
      <c r="E20" s="17">
        <v>80</v>
      </c>
      <c r="F20" s="42">
        <f t="shared" si="0"/>
        <v>16.8</v>
      </c>
      <c r="G20" s="90">
        <f t="shared" si="1"/>
        <v>1344</v>
      </c>
      <c r="H20" s="51">
        <v>8</v>
      </c>
      <c r="I20" s="45">
        <f t="shared" si="2"/>
        <v>1451.52</v>
      </c>
      <c r="J20" s="15"/>
      <c r="K20" s="15"/>
      <c r="L20" s="32"/>
      <c r="M20" s="30"/>
      <c r="N20" s="55">
        <v>16</v>
      </c>
    </row>
    <row r="21" spans="1:14" ht="15.75" thickBot="1">
      <c r="A21" s="8">
        <f t="shared" si="3"/>
        <v>20</v>
      </c>
      <c r="B21" s="9" t="s">
        <v>75</v>
      </c>
      <c r="C21" s="9" t="s">
        <v>72</v>
      </c>
      <c r="D21" s="11" t="s">
        <v>76</v>
      </c>
      <c r="E21" s="17">
        <v>15</v>
      </c>
      <c r="F21" s="42">
        <f t="shared" si="0"/>
        <v>189</v>
      </c>
      <c r="G21" s="90">
        <f t="shared" si="1"/>
        <v>2835</v>
      </c>
      <c r="H21" s="49">
        <v>8</v>
      </c>
      <c r="I21" s="45">
        <f t="shared" si="2"/>
        <v>3061.8</v>
      </c>
      <c r="J21" s="10"/>
      <c r="K21" s="15"/>
      <c r="L21" s="32"/>
      <c r="M21" s="30"/>
      <c r="N21" s="55">
        <v>180</v>
      </c>
    </row>
    <row r="22" spans="1:14" ht="15.75" thickBot="1">
      <c r="A22" s="8">
        <f t="shared" si="3"/>
        <v>21</v>
      </c>
      <c r="B22" s="9" t="s">
        <v>77</v>
      </c>
      <c r="C22" s="9" t="s">
        <v>78</v>
      </c>
      <c r="D22" s="11" t="s">
        <v>79</v>
      </c>
      <c r="E22" s="20">
        <v>18</v>
      </c>
      <c r="F22" s="42">
        <f t="shared" si="0"/>
        <v>26.25</v>
      </c>
      <c r="G22" s="90">
        <f t="shared" si="1"/>
        <v>472.5</v>
      </c>
      <c r="H22" s="49">
        <v>8</v>
      </c>
      <c r="I22" s="45">
        <f t="shared" si="2"/>
        <v>510.3</v>
      </c>
      <c r="J22" s="10"/>
      <c r="K22" s="15"/>
      <c r="L22" s="32"/>
      <c r="M22" s="30"/>
      <c r="N22" s="56">
        <v>25</v>
      </c>
    </row>
    <row r="23" spans="1:14" ht="15.75" thickBot="1">
      <c r="A23" s="8">
        <f t="shared" si="3"/>
        <v>22</v>
      </c>
      <c r="B23" s="9" t="s">
        <v>77</v>
      </c>
      <c r="C23" s="9" t="s">
        <v>78</v>
      </c>
      <c r="D23" s="11" t="s">
        <v>80</v>
      </c>
      <c r="E23" s="20">
        <v>2</v>
      </c>
      <c r="F23" s="42">
        <f t="shared" si="0"/>
        <v>26.25</v>
      </c>
      <c r="G23" s="90">
        <f t="shared" si="1"/>
        <v>52.5</v>
      </c>
      <c r="H23" s="49">
        <v>8</v>
      </c>
      <c r="I23" s="45">
        <f t="shared" si="2"/>
        <v>56.7</v>
      </c>
      <c r="J23" s="10"/>
      <c r="K23" s="15"/>
      <c r="L23" s="32"/>
      <c r="M23" s="30"/>
      <c r="N23" s="56">
        <v>25</v>
      </c>
    </row>
    <row r="24" spans="1:14" ht="15.75" thickBot="1">
      <c r="A24" s="8">
        <f t="shared" si="3"/>
        <v>23</v>
      </c>
      <c r="B24" s="21" t="s">
        <v>81</v>
      </c>
      <c r="C24" s="21" t="s">
        <v>82</v>
      </c>
      <c r="D24" s="22" t="s">
        <v>83</v>
      </c>
      <c r="E24" s="17">
        <v>550</v>
      </c>
      <c r="F24" s="42">
        <f t="shared" si="0"/>
        <v>19.95</v>
      </c>
      <c r="G24" s="90">
        <f t="shared" si="1"/>
        <v>10972.5</v>
      </c>
      <c r="H24" s="51">
        <v>8</v>
      </c>
      <c r="I24" s="45">
        <f t="shared" si="2"/>
        <v>11850.300000000001</v>
      </c>
      <c r="J24" s="21"/>
      <c r="K24" s="15"/>
      <c r="L24" s="32"/>
      <c r="M24" s="30"/>
      <c r="N24" s="56">
        <v>19</v>
      </c>
    </row>
    <row r="25" spans="1:14" ht="15.75" thickBot="1">
      <c r="A25" s="8">
        <f t="shared" si="3"/>
        <v>24</v>
      </c>
      <c r="B25" s="21" t="s">
        <v>81</v>
      </c>
      <c r="C25" s="21" t="s">
        <v>82</v>
      </c>
      <c r="D25" s="22" t="s">
        <v>36</v>
      </c>
      <c r="E25" s="23">
        <v>800</v>
      </c>
      <c r="F25" s="42">
        <f t="shared" si="0"/>
        <v>26.25</v>
      </c>
      <c r="G25" s="90">
        <f t="shared" si="1"/>
        <v>21000</v>
      </c>
      <c r="H25" s="51">
        <v>8</v>
      </c>
      <c r="I25" s="45">
        <f t="shared" si="2"/>
        <v>22680</v>
      </c>
      <c r="J25" s="21"/>
      <c r="K25" s="15"/>
      <c r="L25" s="32"/>
      <c r="M25" s="30"/>
      <c r="N25" s="56">
        <v>25</v>
      </c>
    </row>
    <row r="26" spans="1:14" ht="15.75" thickBot="1">
      <c r="A26" s="8">
        <f t="shared" si="3"/>
        <v>25</v>
      </c>
      <c r="B26" s="21" t="s">
        <v>84</v>
      </c>
      <c r="C26" s="21" t="s">
        <v>85</v>
      </c>
      <c r="D26" s="22" t="s">
        <v>86</v>
      </c>
      <c r="E26" s="24">
        <v>10</v>
      </c>
      <c r="F26" s="42">
        <f t="shared" si="0"/>
        <v>105</v>
      </c>
      <c r="G26" s="90">
        <f t="shared" si="1"/>
        <v>1050</v>
      </c>
      <c r="H26" s="51">
        <v>8</v>
      </c>
      <c r="I26" s="45">
        <f t="shared" si="2"/>
        <v>1134</v>
      </c>
      <c r="J26" s="21"/>
      <c r="K26" s="15"/>
      <c r="L26" s="32"/>
      <c r="M26" s="30"/>
      <c r="N26" s="56">
        <v>100</v>
      </c>
    </row>
    <row r="27" spans="1:14" ht="15.75" thickBot="1">
      <c r="A27" s="8">
        <f t="shared" si="3"/>
        <v>26</v>
      </c>
      <c r="B27" s="21" t="s">
        <v>84</v>
      </c>
      <c r="C27" s="21" t="s">
        <v>87</v>
      </c>
      <c r="D27" s="22" t="s">
        <v>86</v>
      </c>
      <c r="E27" s="17">
        <v>2</v>
      </c>
      <c r="F27" s="42">
        <f t="shared" si="0"/>
        <v>136.5</v>
      </c>
      <c r="G27" s="90">
        <f t="shared" si="1"/>
        <v>273</v>
      </c>
      <c r="H27" s="51">
        <v>8</v>
      </c>
      <c r="I27" s="45">
        <f t="shared" si="2"/>
        <v>294.84000000000003</v>
      </c>
      <c r="J27" s="21"/>
      <c r="K27" s="15"/>
      <c r="L27" s="32"/>
      <c r="M27" s="30"/>
      <c r="N27" s="56">
        <v>130</v>
      </c>
    </row>
    <row r="28" spans="1:14" ht="26.25" thickBot="1">
      <c r="A28" s="13">
        <f t="shared" si="3"/>
        <v>27</v>
      </c>
      <c r="B28" s="9" t="s">
        <v>1126</v>
      </c>
      <c r="C28" s="9" t="s">
        <v>1127</v>
      </c>
      <c r="D28" s="61"/>
      <c r="E28" s="110">
        <v>100</v>
      </c>
      <c r="F28" s="41">
        <f t="shared" ref="F28:F50" si="4">PRODUCT(N28,1.15)</f>
        <v>66.699999999999989</v>
      </c>
      <c r="G28" s="90">
        <f t="shared" ref="G28:G50" si="5">PRODUCT(E28,F28)</f>
        <v>6669.9999999999991</v>
      </c>
      <c r="H28" s="12">
        <v>8</v>
      </c>
      <c r="I28" s="41">
        <f t="shared" si="2"/>
        <v>7203.5999999999995</v>
      </c>
      <c r="J28" s="9"/>
      <c r="K28" s="9"/>
      <c r="L28" s="36"/>
      <c r="N28" s="94">
        <v>58</v>
      </c>
    </row>
    <row r="29" spans="1:14" ht="26.25" thickBot="1">
      <c r="A29" s="13">
        <f t="shared" si="3"/>
        <v>28</v>
      </c>
      <c r="B29" s="9" t="s">
        <v>1128</v>
      </c>
      <c r="C29" s="9" t="s">
        <v>1129</v>
      </c>
      <c r="D29" s="61"/>
      <c r="E29" s="110">
        <v>25</v>
      </c>
      <c r="F29" s="41">
        <f t="shared" si="4"/>
        <v>34.5</v>
      </c>
      <c r="G29" s="90">
        <f t="shared" si="5"/>
        <v>862.5</v>
      </c>
      <c r="H29" s="12">
        <v>8</v>
      </c>
      <c r="I29" s="41">
        <f t="shared" si="2"/>
        <v>931.50000000000011</v>
      </c>
      <c r="J29" s="9"/>
      <c r="K29" s="9"/>
      <c r="L29" s="36"/>
      <c r="N29" s="94">
        <v>30</v>
      </c>
    </row>
    <row r="30" spans="1:14" ht="39" thickBot="1">
      <c r="A30" s="13">
        <f t="shared" si="3"/>
        <v>29</v>
      </c>
      <c r="B30" s="10" t="s">
        <v>31</v>
      </c>
      <c r="C30" s="9" t="s">
        <v>210</v>
      </c>
      <c r="D30" s="11">
        <v>600</v>
      </c>
      <c r="E30" s="110">
        <v>30</v>
      </c>
      <c r="F30" s="41">
        <f t="shared" si="4"/>
        <v>25.299999999999997</v>
      </c>
      <c r="G30" s="90">
        <f t="shared" si="5"/>
        <v>758.99999999999989</v>
      </c>
      <c r="H30" s="12">
        <v>8</v>
      </c>
      <c r="I30" s="41">
        <f t="shared" si="2"/>
        <v>819.71999999999991</v>
      </c>
      <c r="J30" s="9"/>
      <c r="K30" s="9"/>
      <c r="L30" s="36"/>
      <c r="N30" s="94">
        <v>22</v>
      </c>
    </row>
    <row r="31" spans="1:14" ht="15.75" thickBot="1">
      <c r="A31" s="13">
        <f t="shared" si="3"/>
        <v>30</v>
      </c>
      <c r="B31" s="9" t="s">
        <v>241</v>
      </c>
      <c r="C31" s="9" t="s">
        <v>100</v>
      </c>
      <c r="D31" s="11" t="s">
        <v>90</v>
      </c>
      <c r="E31" s="110">
        <v>40</v>
      </c>
      <c r="F31" s="41">
        <f t="shared" si="4"/>
        <v>11.5</v>
      </c>
      <c r="G31" s="90">
        <f t="shared" si="5"/>
        <v>460</v>
      </c>
      <c r="H31" s="12">
        <v>8</v>
      </c>
      <c r="I31" s="41">
        <f t="shared" si="2"/>
        <v>496.8</v>
      </c>
      <c r="J31" s="9"/>
      <c r="K31" s="9"/>
      <c r="L31" s="36"/>
      <c r="N31" s="94">
        <v>10</v>
      </c>
    </row>
    <row r="32" spans="1:14" ht="15.75" thickBot="1">
      <c r="A32" s="13">
        <f t="shared" si="3"/>
        <v>31</v>
      </c>
      <c r="B32" s="9" t="s">
        <v>241</v>
      </c>
      <c r="C32" s="9" t="s">
        <v>242</v>
      </c>
      <c r="D32" s="11" t="s">
        <v>132</v>
      </c>
      <c r="E32" s="110">
        <v>40</v>
      </c>
      <c r="F32" s="41">
        <f t="shared" si="4"/>
        <v>6.8999999999999995</v>
      </c>
      <c r="G32" s="90">
        <f t="shared" si="5"/>
        <v>276</v>
      </c>
      <c r="H32" s="12">
        <v>8</v>
      </c>
      <c r="I32" s="41">
        <f t="shared" si="2"/>
        <v>298.08000000000004</v>
      </c>
      <c r="J32" s="9"/>
      <c r="K32" s="9"/>
      <c r="L32" s="36"/>
      <c r="N32" s="94">
        <v>6</v>
      </c>
    </row>
    <row r="33" spans="1:14" ht="15.75" thickBot="1">
      <c r="A33" s="13">
        <f t="shared" si="3"/>
        <v>32</v>
      </c>
      <c r="B33" s="9" t="s">
        <v>308</v>
      </c>
      <c r="C33" s="9" t="s">
        <v>35</v>
      </c>
      <c r="D33" s="11" t="s">
        <v>213</v>
      </c>
      <c r="E33" s="110">
        <v>6</v>
      </c>
      <c r="F33" s="41">
        <f t="shared" si="4"/>
        <v>11.5</v>
      </c>
      <c r="G33" s="90">
        <f t="shared" si="5"/>
        <v>69</v>
      </c>
      <c r="H33" s="12">
        <v>8</v>
      </c>
      <c r="I33" s="41">
        <f t="shared" si="2"/>
        <v>74.52000000000001</v>
      </c>
      <c r="J33" s="9"/>
      <c r="K33" s="9"/>
      <c r="L33" s="36"/>
      <c r="N33" s="94">
        <v>10</v>
      </c>
    </row>
    <row r="34" spans="1:14" ht="15.75" thickBot="1">
      <c r="A34" s="13">
        <f t="shared" si="3"/>
        <v>33</v>
      </c>
      <c r="B34" s="9" t="s">
        <v>308</v>
      </c>
      <c r="C34" s="9" t="s">
        <v>310</v>
      </c>
      <c r="D34" s="11" t="s">
        <v>83</v>
      </c>
      <c r="E34" s="110">
        <v>11</v>
      </c>
      <c r="F34" s="41">
        <f t="shared" si="4"/>
        <v>11.5</v>
      </c>
      <c r="G34" s="90">
        <f t="shared" si="5"/>
        <v>126.5</v>
      </c>
      <c r="H34" s="12">
        <v>8</v>
      </c>
      <c r="I34" s="41">
        <f t="shared" si="2"/>
        <v>136.62</v>
      </c>
      <c r="J34" s="9"/>
      <c r="K34" s="9"/>
      <c r="L34" s="36"/>
      <c r="N34" s="94">
        <v>10</v>
      </c>
    </row>
    <row r="35" spans="1:14" ht="26.25" thickBot="1">
      <c r="A35" s="13">
        <f t="shared" si="3"/>
        <v>34</v>
      </c>
      <c r="B35" s="9" t="s">
        <v>308</v>
      </c>
      <c r="C35" s="10" t="s">
        <v>311</v>
      </c>
      <c r="D35" s="11" t="s">
        <v>312</v>
      </c>
      <c r="E35" s="110">
        <v>18</v>
      </c>
      <c r="F35" s="41">
        <f t="shared" si="4"/>
        <v>20.7</v>
      </c>
      <c r="G35" s="90">
        <f t="shared" si="5"/>
        <v>372.59999999999997</v>
      </c>
      <c r="H35" s="12">
        <v>8</v>
      </c>
      <c r="I35" s="41">
        <f t="shared" si="2"/>
        <v>402.40800000000002</v>
      </c>
      <c r="J35" s="9"/>
      <c r="K35" s="9"/>
      <c r="L35" s="36"/>
      <c r="N35" s="94">
        <v>18</v>
      </c>
    </row>
    <row r="36" spans="1:14" ht="26.25" thickBot="1">
      <c r="A36" s="13">
        <f t="shared" si="3"/>
        <v>35</v>
      </c>
      <c r="B36" s="9" t="s">
        <v>308</v>
      </c>
      <c r="C36" s="10" t="s">
        <v>311</v>
      </c>
      <c r="D36" s="11" t="s">
        <v>313</v>
      </c>
      <c r="E36" s="110">
        <v>4</v>
      </c>
      <c r="F36" s="41">
        <f t="shared" si="4"/>
        <v>16.099999999999998</v>
      </c>
      <c r="G36" s="90">
        <f t="shared" si="5"/>
        <v>64.399999999999991</v>
      </c>
      <c r="H36" s="12">
        <v>8</v>
      </c>
      <c r="I36" s="41">
        <f t="shared" si="2"/>
        <v>69.551999999999992</v>
      </c>
      <c r="J36" s="9"/>
      <c r="K36" s="9"/>
      <c r="L36" s="36"/>
      <c r="N36" s="94">
        <v>14</v>
      </c>
    </row>
    <row r="37" spans="1:14" ht="26.25" thickBot="1">
      <c r="A37" s="13">
        <f t="shared" si="3"/>
        <v>36</v>
      </c>
      <c r="B37" s="9" t="s">
        <v>68</v>
      </c>
      <c r="C37" s="9" t="s">
        <v>69</v>
      </c>
      <c r="D37" s="11" t="s">
        <v>1340</v>
      </c>
      <c r="E37" s="110">
        <v>33</v>
      </c>
      <c r="F37" s="41">
        <f t="shared" si="4"/>
        <v>18.399999999999999</v>
      </c>
      <c r="G37" s="90">
        <f t="shared" si="5"/>
        <v>607.19999999999993</v>
      </c>
      <c r="H37" s="12">
        <v>8</v>
      </c>
      <c r="I37" s="41">
        <f t="shared" si="2"/>
        <v>655.77599999999995</v>
      </c>
      <c r="J37" s="9"/>
      <c r="K37" s="9"/>
      <c r="N37" s="83">
        <v>16</v>
      </c>
    </row>
    <row r="38" spans="1:14" ht="26.25" thickBot="1">
      <c r="A38" s="13">
        <f t="shared" si="3"/>
        <v>37</v>
      </c>
      <c r="B38" s="9" t="s">
        <v>68</v>
      </c>
      <c r="C38" s="9" t="s">
        <v>69</v>
      </c>
      <c r="D38" s="11" t="s">
        <v>1341</v>
      </c>
      <c r="E38" s="110">
        <v>40</v>
      </c>
      <c r="F38" s="41">
        <f t="shared" si="4"/>
        <v>20.7</v>
      </c>
      <c r="G38" s="90">
        <f t="shared" si="5"/>
        <v>828</v>
      </c>
      <c r="H38" s="12">
        <v>8</v>
      </c>
      <c r="I38" s="41">
        <f t="shared" si="2"/>
        <v>894.24</v>
      </c>
      <c r="J38" s="9"/>
      <c r="K38" s="9"/>
      <c r="N38" s="83">
        <v>18</v>
      </c>
    </row>
    <row r="39" spans="1:14" ht="26.25" thickBot="1">
      <c r="A39" s="13">
        <f t="shared" si="3"/>
        <v>38</v>
      </c>
      <c r="B39" s="9" t="s">
        <v>341</v>
      </c>
      <c r="C39" s="9" t="s">
        <v>342</v>
      </c>
      <c r="D39" s="11" t="s">
        <v>113</v>
      </c>
      <c r="E39" s="110">
        <v>8</v>
      </c>
      <c r="F39" s="41">
        <f t="shared" si="4"/>
        <v>13.799999999999999</v>
      </c>
      <c r="G39" s="90">
        <f t="shared" si="5"/>
        <v>110.39999999999999</v>
      </c>
      <c r="H39" s="12">
        <v>8</v>
      </c>
      <c r="I39" s="41">
        <f t="shared" si="2"/>
        <v>119.232</v>
      </c>
      <c r="J39" s="9"/>
      <c r="K39" s="9"/>
      <c r="L39" s="36"/>
      <c r="N39" s="94">
        <v>12</v>
      </c>
    </row>
    <row r="40" spans="1:14" ht="26.25" thickBot="1">
      <c r="A40" s="13">
        <f t="shared" si="3"/>
        <v>39</v>
      </c>
      <c r="B40" s="9" t="s">
        <v>341</v>
      </c>
      <c r="C40" s="9" t="s">
        <v>342</v>
      </c>
      <c r="D40" s="11" t="s">
        <v>114</v>
      </c>
      <c r="E40" s="110">
        <v>100</v>
      </c>
      <c r="F40" s="41">
        <f t="shared" si="4"/>
        <v>23</v>
      </c>
      <c r="G40" s="90">
        <f t="shared" si="5"/>
        <v>2300</v>
      </c>
      <c r="H40" s="12">
        <v>8</v>
      </c>
      <c r="I40" s="41">
        <f t="shared" si="2"/>
        <v>2484</v>
      </c>
      <c r="J40" s="9"/>
      <c r="K40" s="9"/>
      <c r="L40" s="36"/>
      <c r="N40" s="94">
        <v>20</v>
      </c>
    </row>
    <row r="41" spans="1:14" ht="26.25" thickBot="1">
      <c r="A41" s="13">
        <f t="shared" si="3"/>
        <v>40</v>
      </c>
      <c r="B41" s="9" t="s">
        <v>341</v>
      </c>
      <c r="C41" s="9" t="s">
        <v>206</v>
      </c>
      <c r="D41" s="11" t="s">
        <v>108</v>
      </c>
      <c r="E41" s="110">
        <v>15</v>
      </c>
      <c r="F41" s="41">
        <f t="shared" si="4"/>
        <v>25.299999999999997</v>
      </c>
      <c r="G41" s="90">
        <f t="shared" si="5"/>
        <v>379.49999999999994</v>
      </c>
      <c r="H41" s="12">
        <v>8</v>
      </c>
      <c r="I41" s="41">
        <f t="shared" si="2"/>
        <v>409.85999999999996</v>
      </c>
      <c r="J41" s="9"/>
      <c r="K41" s="9"/>
      <c r="L41" s="36"/>
      <c r="N41" s="94">
        <v>22</v>
      </c>
    </row>
    <row r="42" spans="1:14" ht="15.75" thickBot="1">
      <c r="A42" s="13">
        <f t="shared" si="3"/>
        <v>41</v>
      </c>
      <c r="B42" s="9" t="s">
        <v>277</v>
      </c>
      <c r="C42" s="9" t="s">
        <v>278</v>
      </c>
      <c r="D42" s="11" t="s">
        <v>36</v>
      </c>
      <c r="E42" s="110">
        <v>40</v>
      </c>
      <c r="F42" s="41">
        <f t="shared" si="4"/>
        <v>17.25</v>
      </c>
      <c r="G42" s="90">
        <f t="shared" si="5"/>
        <v>690</v>
      </c>
      <c r="H42" s="12">
        <v>8</v>
      </c>
      <c r="I42" s="41">
        <f t="shared" si="2"/>
        <v>745.2</v>
      </c>
      <c r="J42" s="9"/>
      <c r="K42" s="9"/>
      <c r="L42" s="36"/>
      <c r="N42" s="94">
        <v>15</v>
      </c>
    </row>
    <row r="43" spans="1:14" ht="26.25" thickBot="1">
      <c r="A43" s="13">
        <f t="shared" si="3"/>
        <v>42</v>
      </c>
      <c r="B43" s="9" t="s">
        <v>1079</v>
      </c>
      <c r="C43" s="9" t="s">
        <v>1080</v>
      </c>
      <c r="D43" s="65" t="s">
        <v>1081</v>
      </c>
      <c r="E43" s="110">
        <v>2</v>
      </c>
      <c r="F43" s="41">
        <f t="shared" si="4"/>
        <v>322</v>
      </c>
      <c r="G43" s="90">
        <f t="shared" si="5"/>
        <v>644</v>
      </c>
      <c r="H43" s="12">
        <v>8</v>
      </c>
      <c r="I43" s="41">
        <f t="shared" si="2"/>
        <v>695.5200000000001</v>
      </c>
      <c r="J43" s="9"/>
      <c r="K43" s="9"/>
      <c r="L43" s="36"/>
      <c r="N43" s="94">
        <v>280</v>
      </c>
    </row>
    <row r="44" spans="1:14" ht="26.25" thickBot="1">
      <c r="A44" s="13">
        <f t="shared" si="3"/>
        <v>43</v>
      </c>
      <c r="B44" s="9" t="s">
        <v>1079</v>
      </c>
      <c r="C44" s="9" t="s">
        <v>1457</v>
      </c>
      <c r="D44" s="70" t="s">
        <v>1082</v>
      </c>
      <c r="E44" s="110">
        <v>2</v>
      </c>
      <c r="F44" s="41">
        <f t="shared" si="4"/>
        <v>632.5</v>
      </c>
      <c r="G44" s="90">
        <f t="shared" si="5"/>
        <v>1265</v>
      </c>
      <c r="H44" s="12">
        <v>8</v>
      </c>
      <c r="I44" s="41">
        <f t="shared" si="2"/>
        <v>1366.2</v>
      </c>
      <c r="J44" s="9"/>
      <c r="K44" s="9"/>
      <c r="L44" s="36"/>
      <c r="N44" s="94">
        <v>550</v>
      </c>
    </row>
    <row r="45" spans="1:14" ht="26.25" thickBot="1">
      <c r="A45" s="13">
        <f t="shared" si="3"/>
        <v>44</v>
      </c>
      <c r="B45" s="9" t="s">
        <v>509</v>
      </c>
      <c r="C45" s="9" t="s">
        <v>345</v>
      </c>
      <c r="D45" s="11" t="s">
        <v>510</v>
      </c>
      <c r="E45" s="110">
        <v>22</v>
      </c>
      <c r="F45" s="41">
        <f t="shared" si="4"/>
        <v>35.65</v>
      </c>
      <c r="G45" s="90">
        <f t="shared" si="5"/>
        <v>784.3</v>
      </c>
      <c r="H45" s="12">
        <v>8</v>
      </c>
      <c r="I45" s="41">
        <f t="shared" si="2"/>
        <v>847.04399999999998</v>
      </c>
      <c r="J45" s="9"/>
      <c r="K45" s="9"/>
      <c r="L45" s="36"/>
      <c r="N45" s="94">
        <v>31</v>
      </c>
    </row>
    <row r="46" spans="1:14" ht="26.25" thickBot="1">
      <c r="A46" s="13">
        <f t="shared" si="3"/>
        <v>45</v>
      </c>
      <c r="B46" s="9" t="s">
        <v>509</v>
      </c>
      <c r="C46" s="9" t="s">
        <v>511</v>
      </c>
      <c r="D46" s="11" t="s">
        <v>510</v>
      </c>
      <c r="E46" s="110">
        <v>52</v>
      </c>
      <c r="F46" s="41">
        <f t="shared" si="4"/>
        <v>32.199999999999996</v>
      </c>
      <c r="G46" s="90">
        <f t="shared" si="5"/>
        <v>1674.3999999999999</v>
      </c>
      <c r="H46" s="12">
        <v>8</v>
      </c>
      <c r="I46" s="41">
        <f t="shared" si="2"/>
        <v>1808.3519999999999</v>
      </c>
      <c r="J46" s="9"/>
      <c r="K46" s="9"/>
      <c r="L46" s="36"/>
      <c r="N46" s="94">
        <v>28</v>
      </c>
    </row>
    <row r="47" spans="1:14" ht="26.25" thickBot="1">
      <c r="A47" s="13">
        <f t="shared" si="3"/>
        <v>46</v>
      </c>
      <c r="B47" s="9" t="s">
        <v>188</v>
      </c>
      <c r="C47" s="9" t="s">
        <v>544</v>
      </c>
      <c r="D47" s="11" t="s">
        <v>29</v>
      </c>
      <c r="E47" s="110">
        <v>5</v>
      </c>
      <c r="F47" s="41">
        <f t="shared" si="4"/>
        <v>24.15</v>
      </c>
      <c r="G47" s="90">
        <f t="shared" si="5"/>
        <v>120.75</v>
      </c>
      <c r="H47" s="12">
        <v>8</v>
      </c>
      <c r="I47" s="41">
        <f t="shared" si="2"/>
        <v>130.41</v>
      </c>
      <c r="J47" s="9"/>
      <c r="K47" s="9"/>
      <c r="L47" s="36"/>
      <c r="N47" s="94">
        <v>21</v>
      </c>
    </row>
    <row r="48" spans="1:14" ht="26.25" thickBot="1">
      <c r="A48" s="13">
        <f t="shared" si="3"/>
        <v>47</v>
      </c>
      <c r="B48" s="9" t="s">
        <v>188</v>
      </c>
      <c r="C48" s="9" t="s">
        <v>1158</v>
      </c>
      <c r="D48" s="11" t="s">
        <v>885</v>
      </c>
      <c r="E48" s="110">
        <v>8</v>
      </c>
      <c r="F48" s="41">
        <f t="shared" si="4"/>
        <v>32.199999999999996</v>
      </c>
      <c r="G48" s="90">
        <f t="shared" si="5"/>
        <v>257.59999999999997</v>
      </c>
      <c r="H48" s="12">
        <v>8</v>
      </c>
      <c r="I48" s="41">
        <f t="shared" si="2"/>
        <v>278.20799999999997</v>
      </c>
      <c r="J48" s="9"/>
      <c r="K48" s="9"/>
      <c r="L48" s="36"/>
      <c r="N48" s="94">
        <v>28</v>
      </c>
    </row>
    <row r="49" spans="1:14" ht="15.75" thickBot="1">
      <c r="A49" s="13">
        <f t="shared" si="3"/>
        <v>48</v>
      </c>
      <c r="B49" s="9" t="s">
        <v>512</v>
      </c>
      <c r="C49" s="9" t="s">
        <v>345</v>
      </c>
      <c r="D49" s="11" t="s">
        <v>513</v>
      </c>
      <c r="E49" s="110">
        <v>5</v>
      </c>
      <c r="F49" s="41">
        <f t="shared" si="4"/>
        <v>28.749999999999996</v>
      </c>
      <c r="G49" s="90">
        <f t="shared" si="5"/>
        <v>143.74999999999997</v>
      </c>
      <c r="H49" s="12">
        <v>8</v>
      </c>
      <c r="I49" s="41">
        <f t="shared" si="2"/>
        <v>155.24999999999997</v>
      </c>
      <c r="J49" s="9"/>
      <c r="K49" s="9"/>
      <c r="L49" s="36"/>
      <c r="N49" s="94">
        <v>25</v>
      </c>
    </row>
    <row r="50" spans="1:14" ht="39" thickBot="1">
      <c r="A50" s="13">
        <f t="shared" si="3"/>
        <v>49</v>
      </c>
      <c r="B50" s="9" t="s">
        <v>836</v>
      </c>
      <c r="C50" s="9" t="s">
        <v>837</v>
      </c>
      <c r="D50" s="11"/>
      <c r="E50" s="110">
        <v>100</v>
      </c>
      <c r="F50" s="41">
        <f t="shared" si="4"/>
        <v>49.656999999999996</v>
      </c>
      <c r="G50" s="90">
        <f t="shared" si="5"/>
        <v>4965.7</v>
      </c>
      <c r="H50" s="12">
        <v>8</v>
      </c>
      <c r="I50" s="41">
        <f t="shared" si="2"/>
        <v>5362.9560000000001</v>
      </c>
      <c r="J50" s="9"/>
      <c r="K50" s="9"/>
      <c r="L50" s="36"/>
      <c r="N50" s="94">
        <v>43.18</v>
      </c>
    </row>
    <row r="51" spans="1:14">
      <c r="I51" s="46">
        <f>SUM(I2:I50)</f>
        <v>214325.13599999997</v>
      </c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CDEE8ED58FF144827144D933812DD0" ma:contentTypeVersion="0" ma:contentTypeDescription="Utwórz nowy dokument." ma:contentTypeScope="" ma:versionID="8e738643c5e190eb9eb9712d1721a0e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ea30f1e92ebd7e8bf95769ce8da40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1F90FC-B63F-4EE6-A933-C8DBEFDF0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35DC2D-A647-4D6B-97F8-51B0B386DAB1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608A6D-8DF6-43C6-B711-1761F87AC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Lipski</dc:creator>
  <cp:lastModifiedBy>Anna Karch</cp:lastModifiedBy>
  <cp:lastPrinted>2026-03-11T08:09:03Z</cp:lastPrinted>
  <dcterms:created xsi:type="dcterms:W3CDTF">2023-11-15T08:31:02Z</dcterms:created>
  <dcterms:modified xsi:type="dcterms:W3CDTF">2026-03-12T08:14:44Z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0x010100F6CDEE8ED58FF144827144D933812DD0</vt:lpwstr>
  </property>
</Properties>
</file>